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405" windowWidth="18000" windowHeight="11280"/>
  </bookViews>
  <sheets>
    <sheet name="табл.1 (01.01.16)" sheetId="1" r:id="rId1"/>
    <sheet name="табл.2 (01.01.16)" sheetId="2" r:id="rId2"/>
  </sheets>
  <definedNames>
    <definedName name="_xlnm.Print_Titles" localSheetId="0">'табл.1 (01.01.16)'!$7:$7</definedName>
    <definedName name="_xlnm.Print_Area" localSheetId="0">'табл.1 (01.01.16)'!$A$1:$Q$59</definedName>
    <definedName name="_xlnm.Print_Area" localSheetId="1">'табл.2 (01.01.16)'!$A$1:$J$90</definedName>
  </definedNames>
  <calcPr calcId="145621"/>
</workbook>
</file>

<file path=xl/calcChain.xml><?xml version="1.0" encoding="utf-8"?>
<calcChain xmlns="http://schemas.openxmlformats.org/spreadsheetml/2006/main">
  <c r="J86" i="2"/>
  <c r="I86"/>
  <c r="G86"/>
  <c r="F86" s="1"/>
  <c r="J85"/>
  <c r="I85"/>
  <c r="F85"/>
  <c r="J84"/>
  <c r="I84"/>
  <c r="F84"/>
  <c r="J83"/>
  <c r="I83"/>
  <c r="F83"/>
  <c r="J82"/>
  <c r="I82"/>
  <c r="G82"/>
  <c r="F82" s="1"/>
  <c r="J81"/>
  <c r="I81"/>
  <c r="F81"/>
  <c r="J80"/>
  <c r="I80"/>
  <c r="F80"/>
  <c r="J79"/>
  <c r="I79"/>
  <c r="F79"/>
  <c r="J78"/>
  <c r="I78"/>
  <c r="F78"/>
  <c r="J77"/>
  <c r="I77"/>
  <c r="F77"/>
  <c r="J76"/>
  <c r="I76"/>
  <c r="G76"/>
  <c r="F76" s="1"/>
  <c r="J75"/>
  <c r="I75"/>
  <c r="F75"/>
  <c r="J74"/>
  <c r="I74"/>
  <c r="F74"/>
  <c r="J73"/>
  <c r="I73"/>
  <c r="F73"/>
  <c r="J72"/>
  <c r="I72"/>
  <c r="G72"/>
  <c r="F72" s="1"/>
  <c r="J71"/>
  <c r="I71"/>
  <c r="G71"/>
  <c r="F71" s="1"/>
  <c r="J70"/>
  <c r="I70"/>
  <c r="F70"/>
  <c r="J69"/>
  <c r="I69"/>
  <c r="F69"/>
  <c r="J68"/>
  <c r="I68"/>
  <c r="F68"/>
  <c r="J67"/>
  <c r="I67"/>
  <c r="G67"/>
  <c r="F67"/>
  <c r="J66"/>
  <c r="I66"/>
  <c r="G66"/>
  <c r="F66"/>
  <c r="J65"/>
  <c r="I65"/>
  <c r="F65"/>
  <c r="J64"/>
  <c r="I64"/>
  <c r="F64"/>
  <c r="J63"/>
  <c r="I63"/>
  <c r="F63"/>
  <c r="J62"/>
  <c r="I62"/>
  <c r="G62"/>
  <c r="F62"/>
  <c r="J61"/>
  <c r="I61"/>
  <c r="J60"/>
  <c r="I60"/>
  <c r="J59"/>
  <c r="I59"/>
  <c r="J58"/>
  <c r="I58"/>
  <c r="J57"/>
  <c r="I57"/>
  <c r="J56"/>
  <c r="I56"/>
  <c r="G56"/>
  <c r="F56" s="1"/>
  <c r="J55"/>
  <c r="I55"/>
  <c r="F55"/>
  <c r="J54"/>
  <c r="I54"/>
  <c r="F54"/>
  <c r="J53"/>
  <c r="I53"/>
  <c r="F53"/>
  <c r="J52"/>
  <c r="I52"/>
  <c r="G52"/>
  <c r="F52" s="1"/>
  <c r="G51"/>
  <c r="F51"/>
  <c r="J50"/>
  <c r="I50"/>
  <c r="F50"/>
  <c r="J49"/>
  <c r="I49"/>
  <c r="F49"/>
  <c r="J48"/>
  <c r="I48"/>
  <c r="F48"/>
  <c r="J47"/>
  <c r="I47"/>
  <c r="G47"/>
  <c r="F47" s="1"/>
  <c r="J46"/>
  <c r="I46"/>
  <c r="J45"/>
  <c r="I45"/>
  <c r="J44"/>
  <c r="I44"/>
  <c r="J43"/>
  <c r="I43"/>
  <c r="J42"/>
  <c r="I42"/>
  <c r="J41"/>
  <c r="I41"/>
  <c r="G41"/>
  <c r="F41" s="1"/>
  <c r="J40"/>
  <c r="I40"/>
  <c r="F40"/>
  <c r="J39"/>
  <c r="I39"/>
  <c r="F39"/>
  <c r="J38"/>
  <c r="I38"/>
  <c r="F38"/>
  <c r="J37"/>
  <c r="I37"/>
  <c r="J36"/>
  <c r="I36"/>
  <c r="G36"/>
  <c r="F36" s="1"/>
  <c r="J35"/>
  <c r="I35"/>
  <c r="F35"/>
  <c r="J34"/>
  <c r="I34"/>
  <c r="F34"/>
  <c r="J33"/>
  <c r="I33"/>
  <c r="F33"/>
  <c r="J32"/>
  <c r="I32"/>
  <c r="G32"/>
  <c r="J31"/>
  <c r="I31"/>
  <c r="G31"/>
  <c r="F31" s="1"/>
  <c r="J30"/>
  <c r="I30"/>
  <c r="F30"/>
  <c r="J29"/>
  <c r="I29"/>
  <c r="F29"/>
  <c r="J28"/>
  <c r="I28"/>
  <c r="F28"/>
  <c r="J27"/>
  <c r="I27"/>
  <c r="G27"/>
  <c r="F27" s="1"/>
  <c r="J26"/>
  <c r="I26"/>
  <c r="G26"/>
  <c r="F26" s="1"/>
  <c r="J25"/>
  <c r="I25"/>
  <c r="F25"/>
  <c r="J24"/>
  <c r="I24"/>
  <c r="F24"/>
  <c r="J23"/>
  <c r="I23"/>
  <c r="F23"/>
  <c r="J22"/>
  <c r="I22"/>
  <c r="J21"/>
  <c r="I21"/>
  <c r="J20"/>
  <c r="I20"/>
  <c r="G20"/>
  <c r="F20"/>
  <c r="J19"/>
  <c r="I19"/>
  <c r="F19"/>
  <c r="J18"/>
  <c r="I18"/>
  <c r="F18"/>
  <c r="J17"/>
  <c r="I17"/>
  <c r="F17"/>
  <c r="J16"/>
  <c r="I16"/>
  <c r="G16"/>
  <c r="F16"/>
  <c r="J15"/>
  <c r="I15"/>
  <c r="J14"/>
  <c r="I14"/>
  <c r="G14"/>
  <c r="F14" s="1"/>
  <c r="J13"/>
  <c r="I13"/>
  <c r="F13"/>
  <c r="J12"/>
  <c r="I12"/>
  <c r="F12"/>
  <c r="J11"/>
  <c r="I11"/>
  <c r="F11"/>
  <c r="J10"/>
  <c r="I10"/>
  <c r="G10"/>
  <c r="F10" s="1"/>
  <c r="D9"/>
  <c r="E9" s="1"/>
  <c r="F9" s="1"/>
  <c r="G9" s="1"/>
  <c r="H9" s="1"/>
  <c r="I9" s="1"/>
  <c r="J9" s="1"/>
  <c r="C9"/>
  <c r="N67" i="1"/>
  <c r="I67"/>
  <c r="H67"/>
  <c r="N64"/>
  <c r="M64"/>
  <c r="N55"/>
  <c r="O55" s="1"/>
  <c r="M55"/>
  <c r="J55"/>
  <c r="N54"/>
  <c r="M54"/>
  <c r="O54" s="1"/>
  <c r="J54"/>
  <c r="N53"/>
  <c r="M53"/>
  <c r="J53"/>
  <c r="P52"/>
  <c r="N52"/>
  <c r="M52"/>
  <c r="J52"/>
  <c r="P51"/>
  <c r="P48" s="1"/>
  <c r="N51"/>
  <c r="M51"/>
  <c r="O51" s="1"/>
  <c r="J51"/>
  <c r="P50"/>
  <c r="N50"/>
  <c r="M50"/>
  <c r="J50"/>
  <c r="J49"/>
  <c r="J48"/>
  <c r="J47"/>
  <c r="J46"/>
  <c r="O45"/>
  <c r="J45"/>
  <c r="P44"/>
  <c r="O44"/>
  <c r="O43" s="1"/>
  <c r="N44"/>
  <c r="N43" s="1"/>
  <c r="M44"/>
  <c r="J44"/>
  <c r="P43"/>
  <c r="J43"/>
  <c r="J42"/>
  <c r="J41"/>
  <c r="J40"/>
  <c r="J39"/>
  <c r="J38"/>
  <c r="J37"/>
  <c r="J36"/>
  <c r="J35"/>
  <c r="P34"/>
  <c r="O34"/>
  <c r="M34"/>
  <c r="J34"/>
  <c r="P33"/>
  <c r="M33"/>
  <c r="J33"/>
  <c r="O32"/>
  <c r="P31"/>
  <c r="O31"/>
  <c r="N31"/>
  <c r="M31"/>
  <c r="P30"/>
  <c r="P29" s="1"/>
  <c r="O30"/>
  <c r="O29" s="1"/>
  <c r="J30"/>
  <c r="N29"/>
  <c r="M29"/>
  <c r="J29"/>
  <c r="M28"/>
  <c r="O28" s="1"/>
  <c r="O27" s="1"/>
  <c r="J28"/>
  <c r="P27"/>
  <c r="N27"/>
  <c r="J27"/>
  <c r="O26"/>
  <c r="J26"/>
  <c r="O25"/>
  <c r="J25"/>
  <c r="O24"/>
  <c r="J24"/>
  <c r="O23"/>
  <c r="J23"/>
  <c r="O22"/>
  <c r="J22"/>
  <c r="O21"/>
  <c r="J21"/>
  <c r="O20"/>
  <c r="O19" s="1"/>
  <c r="J20"/>
  <c r="P19"/>
  <c r="N19"/>
  <c r="M19"/>
  <c r="J19"/>
  <c r="J18"/>
  <c r="J17"/>
  <c r="J16"/>
  <c r="J15"/>
  <c r="J14"/>
  <c r="J13"/>
  <c r="J12"/>
  <c r="O11"/>
  <c r="J11"/>
  <c r="P10"/>
  <c r="O10"/>
  <c r="N10"/>
  <c r="M10"/>
  <c r="J10"/>
  <c r="J9"/>
  <c r="J8"/>
  <c r="K7"/>
  <c r="L7" s="1"/>
  <c r="M7" s="1"/>
  <c r="N7" s="1"/>
  <c r="O7" s="1"/>
  <c r="P7" s="1"/>
  <c r="Q7" s="1"/>
  <c r="G22" i="2" l="1"/>
  <c r="F22" s="1"/>
  <c r="G37"/>
  <c r="F37" s="1"/>
  <c r="O50" i="1"/>
  <c r="M48"/>
  <c r="O53"/>
  <c r="P9"/>
  <c r="P8" s="1"/>
  <c r="M67"/>
  <c r="M27"/>
  <c r="M9" s="1"/>
  <c r="N33"/>
  <c r="N48"/>
  <c r="N65" s="1"/>
  <c r="M43"/>
  <c r="M65"/>
  <c r="F32" i="2"/>
  <c r="O48" i="1" l="1"/>
  <c r="M8"/>
  <c r="O33"/>
  <c r="O9" s="1"/>
  <c r="O8" s="1"/>
  <c r="N9"/>
  <c r="N8" s="1"/>
</calcChain>
</file>

<file path=xl/comments1.xml><?xml version="1.0" encoding="utf-8"?>
<comments xmlns="http://schemas.openxmlformats.org/spreadsheetml/2006/main">
  <authors>
    <author>Автор</author>
  </authors>
  <commentList>
    <comment ref="D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п. 1.4.1
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п. 1.4.1
</t>
        </r>
      </text>
    </comment>
  </commentList>
</comments>
</file>

<file path=xl/sharedStrings.xml><?xml version="1.0" encoding="utf-8"?>
<sst xmlns="http://schemas.openxmlformats.org/spreadsheetml/2006/main" count="284" uniqueCount="137">
  <si>
    <t>Таблица 1</t>
  </si>
  <si>
    <t>Отчет</t>
  </si>
  <si>
    <t>о выполнении плана реализации муниципальной программы городского округа город Воронеж "Развитие транспортной системы"</t>
  </si>
  <si>
    <t>по состоянию на 01.01.2016 года</t>
  </si>
  <si>
    <t xml:space="preserve">N п/п </t>
  </si>
  <si>
    <t>Наименование подпрограммы, основного  мероприятия, мероприятия</t>
  </si>
  <si>
    <t xml:space="preserve">Исполнитель мероприятия (орган местного самоуправления городского округа город Воронеж, иной главный распорядитель средств бюджета городского округа город Воронеж, Ф.И.О., должность исполнителя)  </t>
  </si>
  <si>
    <t xml:space="preserve">Плановый срок     </t>
  </si>
  <si>
    <t xml:space="preserve">Фактический срок    </t>
  </si>
  <si>
    <t xml:space="preserve">Расходы бюджета городского округа город Воронеж за отчетный период, тыс. руб.     </t>
  </si>
  <si>
    <t xml:space="preserve">Результаты реализации мероприятий   </t>
  </si>
  <si>
    <t>Заключение контрактов</t>
  </si>
  <si>
    <t xml:space="preserve"> Проблемы, возникшие в ходе реализации мероприятия</t>
  </si>
  <si>
    <t xml:space="preserve">начала реализации мероприятия в отчетном году </t>
  </si>
  <si>
    <t xml:space="preserve">окончания реализации мероприятия в отчетном году </t>
  </si>
  <si>
    <t>уточненные плановые бюджетные ассигнования на текущий финансовый год, тыс. рублей</t>
  </si>
  <si>
    <t xml:space="preserve">профинансировано на отчетную 
дату, тыс. рублей </t>
  </si>
  <si>
    <t>выполнено, 
%</t>
  </si>
  <si>
    <t>запланированные</t>
  </si>
  <si>
    <t>достигнутые</t>
  </si>
  <si>
    <t>план на  отчетный год, тыс. рублей</t>
  </si>
  <si>
    <t>заключено, 
тыс. рублей</t>
  </si>
  <si>
    <t>в процессе размещения, 
тыс. рублей</t>
  </si>
  <si>
    <t>количество заключенных контрактов за отчётный период, ед.</t>
  </si>
  <si>
    <t>Муниципальная программа "Развитие транспортной системы"</t>
  </si>
  <si>
    <t xml:space="preserve">Подпрограмма 1 "Развитие дорожного хозяйства"     </t>
  </si>
  <si>
    <t>1.1</t>
  </si>
  <si>
    <t>Мероприятие 1.1 "Содержание автомобильных дорог городского округа город Воронеж и искусственных сооружений на них"</t>
  </si>
  <si>
    <t xml:space="preserve">всего, в том числе:     </t>
  </si>
  <si>
    <t>Управление дорожного хозяйства, Оськин М.А. - руководитель управления</t>
  </si>
  <si>
    <t>- содержание улично-дорожной сети (21 928,579 тыс.кв.м), 
- ремонт улично-дорожной сети литым асфальтобетоном (80 объектов), 
- обустройство 13 остановочных павильонов, 
- нанесение горизонтальной дорожной разметки (395 объектов), 
- текущее содержание сетей ливневой канализации (очистка 3648 колодцев, промывка 11342,5 п.м. трубопроводов)
- установка светофорных объектов – 7 ед., дорожных знаков -1250 ед
- техническая эксплуатация сетей наружного освещения (замена 810 светильников, 9548 ламп) 
- финансовое обеспечение муниципального задания МБУ "ЦОДД" (эксплуатация, установка светофорных объектов и дорожных знаков)</t>
  </si>
  <si>
    <t>Сумма заключенных контрактов превышает сумму  плановых бюджетных ассигнований, т.к. финансовыми органами области и города производилось снятие лимитов без учёта бюджетных обязательств</t>
  </si>
  <si>
    <t>Управление транспорта, Анисимов В.А. - руководитель управления</t>
  </si>
  <si>
    <t>нет</t>
  </si>
  <si>
    <t>Управа Железнодорожного района, Беляев Л.И. - руководитель управы</t>
  </si>
  <si>
    <t>Управа Коминтерновского района, Медведев А.В. - и.о. руководителя управы</t>
  </si>
  <si>
    <t>Управа Левобережного района, Бавыкин Ю.Н. - руководитель управы</t>
  </si>
  <si>
    <t>Управа Ленинского района, Швырков Г.Ю. - руководитель управы</t>
  </si>
  <si>
    <t>Управа Советского района, Аристов И.П. - руководитель управы</t>
  </si>
  <si>
    <t>Управа Центрального района, Чернов П.В. - руководитель управы</t>
  </si>
  <si>
    <t>1.2</t>
  </si>
  <si>
    <t>Мероприятие 1.2  "Ремонт автомобильных дорог городского округа город Воронеж и искусственных сооружений на них"</t>
  </si>
  <si>
    <t xml:space="preserve">- ремонт улично-дорожной сети (165 объектов)
- ремонт  подъездов к 15 социально-значимым объектам, </t>
  </si>
  <si>
    <t>Управление дорожного хозяйства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</si>
  <si>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</si>
  <si>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</si>
  <si>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</si>
  <si>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</si>
  <si>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</si>
  <si>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</si>
  <si>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1.3</t>
  </si>
  <si>
    <t>Мероприятие 1.3  "Капитальный ремонт автомобильных дорог городского округа город Воронеж и искусственных сооружений на них"</t>
  </si>
  <si>
    <t>- капитальный ремонт сетей наружного освещения (5 объектов)
- инструментальное обследование 3-х путепроводов</t>
  </si>
  <si>
    <t>1.4</t>
  </si>
  <si>
    <t>Мероприятие 1.4  "Строительство и реконструкция автомобильных дорог городского округа город Воронеж"</t>
  </si>
  <si>
    <t>завершение строительства автомобильной дороги по ул. Берегового и ул. Комарова в микрорайоне Первое Мая</t>
  </si>
  <si>
    <t>1.5</t>
  </si>
  <si>
    <t>Мероприятие 1.5  "Приобретение коммунальной (специализированной) техники"</t>
  </si>
  <si>
    <t>28.04.2015</t>
  </si>
  <si>
    <t>приобретение 27 единиц дорожных машин, в т.ч. 19 на газомоторном топливе</t>
  </si>
  <si>
    <t>1.6</t>
  </si>
  <si>
    <t>Мероприятие 1.6 "Содержание службы заказчика"</t>
  </si>
  <si>
    <t>содержание службы заказчика МКУ "ГДДХиБ"</t>
  </si>
  <si>
    <t>1.7</t>
  </si>
  <si>
    <t>Мероприятие 1.7 "Строительство ливневой канализации по ул.Калачеевской"</t>
  </si>
  <si>
    <t>Разработка проектно-сметной документации на строительство ливневой канализации по ул.Калачеевской</t>
  </si>
  <si>
    <t>Управление строительной политики, Владимиров В.Б. - руководитель управления</t>
  </si>
  <si>
    <t xml:space="preserve">Подпрограмма 2 "Развитие городского пассажирского транспорта"         </t>
  </si>
  <si>
    <t>2.1</t>
  </si>
  <si>
    <t xml:space="preserve">Мероприятие 2.1 Восстановление производственно-технической базы муниципального транспорта        </t>
  </si>
  <si>
    <t>Управление транспорта</t>
  </si>
  <si>
    <t xml:space="preserve">- приобретение 37 единиц автобусов
- финансовое обеспечение муниципального задания МКП МТК «Воронежпассажиртранс» (перевозка пассажиров электротранспортом)
</t>
  </si>
  <si>
    <t>2.3</t>
  </si>
  <si>
    <t xml:space="preserve">Мероприятие 2.3 Совершенствование системы контроля, управления пассажирским транспортом        </t>
  </si>
  <si>
    <t>Повышение качества транспортного обслуживания населения городского округа город Воронеж</t>
  </si>
  <si>
    <t>3</t>
  </si>
  <si>
    <t>Основное мероприятие 1 Капитальный ремонт и ремонт дворовых территорий многоквартирных домов, проездов к дворовым территориям многоквартирных домов</t>
  </si>
  <si>
    <t>- ремонт дворовых территорий (152 ед.)</t>
  </si>
  <si>
    <t>2</t>
  </si>
  <si>
    <t>1</t>
  </si>
  <si>
    <t>Руководитель управления дорожного хозяйства</t>
  </si>
  <si>
    <t>М.А. Оськин</t>
  </si>
  <si>
    <t>Начальник финансово-экономического отдела</t>
  </si>
  <si>
    <t>А.Н. Пискарев</t>
  </si>
  <si>
    <t>Исп. Е.В. Кузнецова т. (473)228-31-23</t>
  </si>
  <si>
    <t>&lt;1&gt; 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</si>
  <si>
    <t>Таблица 2</t>
  </si>
  <si>
    <t>Информация</t>
  </si>
  <si>
    <t>о расходах федерального, областного бюджетов, бюджета городского округа город Воронеж и внебюджетных источников на реализацию целей муниципальной программы городского округа город Воронеж "Развитие транспортной системы"</t>
  </si>
  <si>
    <t xml:space="preserve">Статус     </t>
  </si>
  <si>
    <t xml:space="preserve">Наименование муниципальной программы, подпрограммы муниципальной программы, основного мероприятия основного мероприятия муниципальной программы </t>
  </si>
  <si>
    <t xml:space="preserve">Источники ресурсного обеспечения       
</t>
  </si>
  <si>
    <t xml:space="preserve">Расходы за отчетный период, тыс. руб. </t>
  </si>
  <si>
    <t>предусмотрено муниципальной программой</t>
  </si>
  <si>
    <t>лимит на год</t>
  </si>
  <si>
    <t xml:space="preserve">профинанси-ровано, 
тыс. руб. </t>
  </si>
  <si>
    <t>выполнено (гр.8/гр.4), 
(%)</t>
  </si>
  <si>
    <t>выполнено (гр.8/гр.5), 
(%)</t>
  </si>
  <si>
    <t xml:space="preserve">всего
</t>
  </si>
  <si>
    <t>в том числе:</t>
  </si>
  <si>
    <t xml:space="preserve">уточненные плановые бюджетные ассигнования </t>
  </si>
  <si>
    <t xml:space="preserve">плановые внебюджетные ассигнования </t>
  </si>
  <si>
    <t xml:space="preserve">Муниципальная программа   </t>
  </si>
  <si>
    <t>"Развитие транспортной системы"</t>
  </si>
  <si>
    <t xml:space="preserve">федеральный бюджет      </t>
  </si>
  <si>
    <t xml:space="preserve">областной бюджет        </t>
  </si>
  <si>
    <t>бюджет городского округа</t>
  </si>
  <si>
    <t xml:space="preserve">внебюджетные источники  </t>
  </si>
  <si>
    <t xml:space="preserve"> в том числе:  </t>
  </si>
  <si>
    <t xml:space="preserve">Подпрограмма 1 </t>
  </si>
  <si>
    <t>"Развитие дорожного хозяйства"</t>
  </si>
  <si>
    <t>Мероприятие 1.1</t>
  </si>
  <si>
    <t>Содержание автомобильных дорог городского округа город Воронеж и искусственных сооружений на них</t>
  </si>
  <si>
    <t>Мероприятие 1.2</t>
  </si>
  <si>
    <t>Ремонт автомобильных дорог городского округа город Воронеж и искусственных сооружений на них</t>
  </si>
  <si>
    <t>Мероприятие 1.3</t>
  </si>
  <si>
    <t>Капитальный ремонт автомобильных дорог городского округа город Воронеж и искусственных сооружений на них</t>
  </si>
  <si>
    <t>Мероприятие 1.4</t>
  </si>
  <si>
    <t>Строительство и реконструкция автомобильных дорог городского округа город Воронеж</t>
  </si>
  <si>
    <t>Мероприятие 1.4.1.</t>
  </si>
  <si>
    <t>Реконструкция транспортной развязки на пересечении Ленинского проспекта и ул. Остужева в г. Воронеже (мощность - 15.445 км)</t>
  </si>
  <si>
    <t>Мероприятие 1.5</t>
  </si>
  <si>
    <t>Приобретение коммунальной (специализированной) техники</t>
  </si>
  <si>
    <t>Мероприятие 1.6</t>
  </si>
  <si>
    <t>Содержание службы заказчика</t>
  </si>
  <si>
    <t>Мероприятие 1.7</t>
  </si>
  <si>
    <t>Строительство ливневой канализации по ул.Калачеевской</t>
  </si>
  <si>
    <t xml:space="preserve">Подпрограмма 2 </t>
  </si>
  <si>
    <t>Развитие городского пассажирского транспорта</t>
  </si>
  <si>
    <t>Мероприятие 2.1</t>
  </si>
  <si>
    <t>Восстановление производственно-технической базы муниципального транспорта</t>
  </si>
  <si>
    <t>Мероприятие 2.2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</si>
  <si>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</si>
  <si>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Мероприятие 2.3</t>
  </si>
  <si>
    <t>Совершенствование системы контроля, управления пассажирским транспортом</t>
  </si>
  <si>
    <t>Основное мероприятие 1</t>
  </si>
  <si>
    <t>Капитальный ремонт и ремонт дворовых территорий многоквартирных домов, проездов к дворовым территориям многоквартирных домов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</si>
</sst>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_(&quot;$&quot;* #,##0.00_);_(&quot;$&quot;* \(#,##0.00\);_(&quot;$&quot;* &quot;-&quot;??_);_(@_)"/>
    <numFmt numFmtId="166" formatCode="_(* #,##0.00_);_(* \(#,##0.00\);_(* &quot;-&quot;??_);_(@_)"/>
  </numFmts>
  <fonts count="2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0"/>
      <name val="Arial Narrow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53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4" fillId="3" borderId="0">
      <alignment horizontal="left" vertical="top"/>
    </xf>
    <xf numFmtId="0" fontId="15" fillId="3" borderId="0">
      <alignment horizontal="center" vertical="top"/>
    </xf>
    <xf numFmtId="0" fontId="16" fillId="3" borderId="0">
      <alignment horizontal="center" vertical="center"/>
    </xf>
    <xf numFmtId="0" fontId="16" fillId="3" borderId="0">
      <alignment horizontal="center" vertical="top"/>
    </xf>
    <xf numFmtId="0" fontId="16" fillId="3" borderId="0">
      <alignment horizontal="center" vertical="center"/>
    </xf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6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top" wrapText="1"/>
    </xf>
    <xf numFmtId="0" fontId="2" fillId="2" borderId="1" xfId="2" applyFont="1" applyFill="1" applyBorder="1" applyAlignment="1">
      <alignment vertical="center" wrapText="1"/>
    </xf>
    <xf numFmtId="0" fontId="3" fillId="2" borderId="1" xfId="1" applyFont="1" applyFill="1" applyBorder="1"/>
    <xf numFmtId="0" fontId="2" fillId="2" borderId="1" xfId="2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/>
    <xf numFmtId="0" fontId="2" fillId="2" borderId="1" xfId="1" quotePrefix="1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left" vertical="top" wrapText="1"/>
    </xf>
    <xf numFmtId="4" fontId="2" fillId="2" borderId="1" xfId="1" applyNumberFormat="1" applyFont="1" applyFill="1" applyBorder="1" applyAlignment="1">
      <alignment horizontal="center" vertical="top" wrapText="1"/>
    </xf>
    <xf numFmtId="14" fontId="2" fillId="2" borderId="1" xfId="1" applyNumberFormat="1" applyFont="1" applyFill="1" applyBorder="1" applyAlignment="1">
      <alignment horizontal="center" vertical="top" wrapText="1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0" xfId="2" applyFont="1" applyFill="1" applyBorder="1" applyAlignment="1">
      <alignment vertical="top" wrapText="1"/>
    </xf>
    <xf numFmtId="0" fontId="2" fillId="2" borderId="0" xfId="3" applyFont="1" applyFill="1" applyBorder="1" applyAlignment="1"/>
    <xf numFmtId="0" fontId="2" fillId="2" borderId="0" xfId="3" applyFont="1" applyFill="1" applyAlignment="1">
      <alignment horizontal="right"/>
    </xf>
    <xf numFmtId="0" fontId="1" fillId="2" borderId="0" xfId="2" applyFont="1" applyFill="1"/>
    <xf numFmtId="4" fontId="9" fillId="2" borderId="1" xfId="2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/>
    </xf>
    <xf numFmtId="0" fontId="3" fillId="2" borderId="0" xfId="1" applyFont="1" applyFill="1"/>
    <xf numFmtId="0" fontId="4" fillId="2" borderId="0" xfId="1" applyFont="1" applyFill="1" applyAlignment="1"/>
    <xf numFmtId="0" fontId="2" fillId="2" borderId="0" xfId="1" applyFont="1" applyFill="1" applyAlignment="1"/>
    <xf numFmtId="0" fontId="5" fillId="2" borderId="0" xfId="1" applyFont="1" applyFill="1" applyAlignment="1"/>
    <xf numFmtId="0" fontId="6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0" xfId="1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0" xfId="1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left" vertical="top" wrapText="1"/>
    </xf>
    <xf numFmtId="49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/>
    <xf numFmtId="0" fontId="3" fillId="2" borderId="0" xfId="3" applyFont="1" applyFill="1" applyAlignment="1">
      <alignment horizontal="left"/>
    </xf>
    <xf numFmtId="0" fontId="6" fillId="2" borderId="0" xfId="1" applyFont="1" applyFill="1" applyAlignment="1"/>
    <xf numFmtId="0" fontId="2" fillId="2" borderId="0" xfId="2" applyFont="1" applyFill="1" applyAlignment="1">
      <alignment horizontal="right"/>
    </xf>
    <xf numFmtId="0" fontId="10" fillId="2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left" vertical="top" wrapText="1"/>
    </xf>
    <xf numFmtId="0" fontId="10" fillId="2" borderId="1" xfId="2" applyFont="1" applyFill="1" applyBorder="1" applyAlignment="1">
      <alignment wrapText="1"/>
    </xf>
    <xf numFmtId="0" fontId="11" fillId="2" borderId="4" xfId="2" applyFont="1" applyFill="1" applyBorder="1" applyAlignment="1">
      <alignment horizontal="left" vertical="top" wrapText="1"/>
    </xf>
    <xf numFmtId="4" fontId="9" fillId="2" borderId="4" xfId="2" applyNumberFormat="1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/>
    </xf>
    <xf numFmtId="0" fontId="4" fillId="2" borderId="0" xfId="2" applyFont="1" applyFill="1" applyAlignment="1">
      <alignment vertical="center"/>
    </xf>
    <xf numFmtId="0" fontId="1" fillId="2" borderId="0" xfId="2" applyFont="1" applyFill="1" applyAlignment="1"/>
    <xf numFmtId="0" fontId="6" fillId="2" borderId="2" xfId="1" applyFont="1" applyFill="1" applyBorder="1" applyAlignment="1">
      <alignment horizontal="left" vertical="top" wrapText="1"/>
    </xf>
    <xf numFmtId="0" fontId="6" fillId="2" borderId="3" xfId="1" applyFont="1" applyFill="1" applyBorder="1" applyAlignment="1">
      <alignment horizontal="left" vertical="top" wrapText="1"/>
    </xf>
    <xf numFmtId="0" fontId="6" fillId="2" borderId="4" xfId="1" applyFont="1" applyFill="1" applyBorder="1" applyAlignment="1">
      <alignment horizontal="left" vertical="top" wrapText="1"/>
    </xf>
    <xf numFmtId="0" fontId="6" fillId="2" borderId="0" xfId="1" applyFont="1" applyFill="1" applyAlignment="1">
      <alignment horizontal="justify"/>
    </xf>
    <xf numFmtId="0" fontId="6" fillId="2" borderId="0" xfId="1" applyFont="1" applyFill="1" applyAlignment="1"/>
    <xf numFmtId="49" fontId="2" fillId="2" borderId="1" xfId="1" applyNumberFormat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2" xfId="1" quotePrefix="1" applyFont="1" applyFill="1" applyBorder="1" applyAlignment="1">
      <alignment horizontal="left" vertical="top" wrapText="1"/>
    </xf>
    <xf numFmtId="0" fontId="2" fillId="2" borderId="3" xfId="1" quotePrefix="1" applyFont="1" applyFill="1" applyBorder="1" applyAlignment="1">
      <alignment horizontal="left" vertical="top" wrapText="1"/>
    </xf>
    <xf numFmtId="0" fontId="2" fillId="2" borderId="4" xfId="1" quotePrefix="1" applyFont="1" applyFill="1" applyBorder="1" applyAlignment="1">
      <alignment horizontal="left" vertical="top" wrapText="1"/>
    </xf>
    <xf numFmtId="49" fontId="2" fillId="2" borderId="1" xfId="1" applyNumberFormat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/>
    <xf numFmtId="0" fontId="2" fillId="2" borderId="0" xfId="1" applyFont="1" applyFill="1" applyAlignment="1">
      <alignment horizontal="center"/>
    </xf>
    <xf numFmtId="0" fontId="2" fillId="2" borderId="0" xfId="1" applyFont="1" applyFill="1" applyAlignment="1"/>
    <xf numFmtId="0" fontId="5" fillId="2" borderId="0" xfId="1" applyFont="1" applyFill="1" applyAlignment="1">
      <alignment horizontal="center"/>
    </xf>
    <xf numFmtId="0" fontId="5" fillId="2" borderId="0" xfId="1" applyFont="1" applyFill="1" applyAlignment="1"/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2" fillId="2" borderId="0" xfId="2" applyFont="1" applyFill="1" applyAlignment="1">
      <alignment horizontal="center"/>
    </xf>
    <xf numFmtId="0" fontId="2" fillId="2" borderId="0" xfId="2" applyFont="1" applyFill="1" applyAlignment="1">
      <alignment horizontal="center" vertical="top" wrapText="1"/>
    </xf>
    <xf numFmtId="0" fontId="5" fillId="2" borderId="5" xfId="2" applyFont="1" applyFill="1" applyBorder="1" applyAlignment="1">
      <alignment horizontal="center"/>
    </xf>
  </cellXfs>
  <cellStyles count="53">
    <cellStyle name="Normal" xfId="4"/>
    <cellStyle name="S0" xfId="5"/>
    <cellStyle name="S1" xfId="6"/>
    <cellStyle name="S2" xfId="7"/>
    <cellStyle name="S3" xfId="8"/>
    <cellStyle name="S4" xfId="9"/>
    <cellStyle name="Денежный 2" xfId="10"/>
    <cellStyle name="Денежный 3" xfId="11"/>
    <cellStyle name="Обычный" xfId="0" builtinId="0"/>
    <cellStyle name="Обычный 10" xfId="2"/>
    <cellStyle name="Обычный 11" xfId="12"/>
    <cellStyle name="Обычный 12" xfId="13"/>
    <cellStyle name="Обычный 13" xfId="14"/>
    <cellStyle name="Обычный 14" xfId="15"/>
    <cellStyle name="Обычный 14 2" xfId="16"/>
    <cellStyle name="Обычный 15" xfId="17"/>
    <cellStyle name="Обычный 16" xfId="18"/>
    <cellStyle name="Обычный 17" xfId="19"/>
    <cellStyle name="Обычный 18" xfId="20"/>
    <cellStyle name="Обычный 19" xfId="21"/>
    <cellStyle name="Обычный 2" xfId="3"/>
    <cellStyle name="Обычный 2 2" xfId="22"/>
    <cellStyle name="Обычный 2 2 2" xfId="23"/>
    <cellStyle name="Обычный 2 3" xfId="24"/>
    <cellStyle name="Обычный 20" xfId="1"/>
    <cellStyle name="Обычный 20 2" xfId="25"/>
    <cellStyle name="Обычный 21" xfId="26"/>
    <cellStyle name="Обычный 21 2" xfId="27"/>
    <cellStyle name="Обычный 22" xfId="28"/>
    <cellStyle name="Обычный 23" xfId="29"/>
    <cellStyle name="Обычный 24" xfId="30"/>
    <cellStyle name="Обычный 25" xfId="31"/>
    <cellStyle name="Обычный 26" xfId="32"/>
    <cellStyle name="Обычный 27" xfId="33"/>
    <cellStyle name="Обычный 27 2" xfId="34"/>
    <cellStyle name="Обычный 28" xfId="35"/>
    <cellStyle name="Обычный 28 2" xfId="36"/>
    <cellStyle name="Обычный 3" xfId="37"/>
    <cellStyle name="Обычный 4" xfId="38"/>
    <cellStyle name="Обычный 5" xfId="39"/>
    <cellStyle name="Обычный 5 2" xfId="40"/>
    <cellStyle name="Обычный 6" xfId="41"/>
    <cellStyle name="Обычный 6 2" xfId="42"/>
    <cellStyle name="Обычный 7" xfId="43"/>
    <cellStyle name="Обычный 8" xfId="44"/>
    <cellStyle name="Обычный 9" xfId="45"/>
    <cellStyle name="Процентный 2" xfId="46"/>
    <cellStyle name="Финансовый 2" xfId="47"/>
    <cellStyle name="Финансовый 2 2" xfId="48"/>
    <cellStyle name="Финансовый 3" xfId="49"/>
    <cellStyle name="Финансовый 4" xfId="50"/>
    <cellStyle name="Финансовый 5" xfId="51"/>
    <cellStyle name="Финансовый 6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67"/>
  <sheetViews>
    <sheetView showZeros="0" tabSelected="1" zoomScale="90" zoomScaleNormal="90" workbookViewId="0">
      <pane xSplit="3" ySplit="7" topLeftCell="F8" activePane="bottomRight" state="frozen"/>
      <selection activeCell="K28" sqref="K28"/>
      <selection pane="topRight" activeCell="K28" sqref="K28"/>
      <selection pane="bottomLeft" activeCell="K28" sqref="K28"/>
      <selection pane="bottomRight" activeCell="C14" sqref="C14"/>
    </sheetView>
  </sheetViews>
  <sheetFormatPr defaultRowHeight="12.75" outlineLevelRow="1" outlineLevelCol="1"/>
  <cols>
    <col min="1" max="1" width="4.28515625" style="29" customWidth="1"/>
    <col min="2" max="2" width="25.28515625" style="29" customWidth="1"/>
    <col min="3" max="3" width="36.5703125" style="29" customWidth="1"/>
    <col min="4" max="4" width="11.28515625" style="29" customWidth="1" outlineLevel="1"/>
    <col min="5" max="5" width="11.5703125" style="29" customWidth="1" outlineLevel="1"/>
    <col min="6" max="6" width="12" style="29" customWidth="1" outlineLevel="1"/>
    <col min="7" max="7" width="11.140625" style="29" customWidth="1" outlineLevel="1"/>
    <col min="8" max="8" width="19.85546875" style="29" customWidth="1"/>
    <col min="9" max="9" width="11.140625" style="29" customWidth="1"/>
    <col min="10" max="10" width="11" style="29" customWidth="1"/>
    <col min="11" max="11" width="36.7109375" style="29" customWidth="1" outlineLevel="1"/>
    <col min="12" max="12" width="36.7109375" style="29" customWidth="1"/>
    <col min="13" max="13" width="11.42578125" style="29" customWidth="1" outlineLevel="1"/>
    <col min="14" max="14" width="14.140625" style="29" customWidth="1" outlineLevel="1" collapsed="1"/>
    <col min="15" max="15" width="14" style="29" customWidth="1" outlineLevel="1"/>
    <col min="16" max="16" width="13.28515625" style="29" customWidth="1"/>
    <col min="17" max="17" width="27.7109375" style="29" customWidth="1" outlineLevel="1"/>
    <col min="18" max="18" width="2.5703125" style="29" customWidth="1"/>
    <col min="19" max="254" width="9.140625" style="29"/>
    <col min="255" max="255" width="3.42578125" style="29" customWidth="1"/>
    <col min="256" max="256" width="26.140625" style="29" customWidth="1"/>
    <col min="257" max="257" width="23.140625" style="29" customWidth="1"/>
    <col min="258" max="259" width="12.5703125" style="29" customWidth="1"/>
    <col min="260" max="260" width="12" style="29" customWidth="1"/>
    <col min="261" max="261" width="12.5703125" style="29" customWidth="1"/>
    <col min="262" max="262" width="18" style="29" customWidth="1"/>
    <col min="263" max="263" width="9.140625" style="29" customWidth="1"/>
    <col min="264" max="264" width="10" style="29" customWidth="1"/>
    <col min="265" max="265" width="15.28515625" style="29" customWidth="1"/>
    <col min="266" max="266" width="15.42578125" style="29" customWidth="1"/>
    <col min="267" max="267" width="10.85546875" style="29" customWidth="1"/>
    <col min="268" max="510" width="9.140625" style="29"/>
    <col min="511" max="511" width="3.42578125" style="29" customWidth="1"/>
    <col min="512" max="512" width="26.140625" style="29" customWidth="1"/>
    <col min="513" max="513" width="23.140625" style="29" customWidth="1"/>
    <col min="514" max="515" width="12.5703125" style="29" customWidth="1"/>
    <col min="516" max="16384" width="9.140625" style="29"/>
  </cols>
  <sheetData>
    <row r="1" spans="1:19" ht="15.75">
      <c r="A1" s="28"/>
      <c r="M1" s="13"/>
      <c r="P1" s="13"/>
      <c r="Q1" s="28" t="s">
        <v>0</v>
      </c>
      <c r="R1" s="28"/>
    </row>
    <row r="2" spans="1:19" ht="15.75" customHeight="1">
      <c r="A2" s="79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30"/>
    </row>
    <row r="3" spans="1:19" ht="15.75">
      <c r="A3" s="81" t="s">
        <v>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31"/>
    </row>
    <row r="4" spans="1:19" ht="15.75">
      <c r="A4" s="83" t="s">
        <v>3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32"/>
    </row>
    <row r="5" spans="1:19" ht="15">
      <c r="A5" s="78" t="s">
        <v>4</v>
      </c>
      <c r="B5" s="78" t="s">
        <v>5</v>
      </c>
      <c r="C5" s="78" t="s">
        <v>6</v>
      </c>
      <c r="D5" s="78" t="s">
        <v>7</v>
      </c>
      <c r="E5" s="78"/>
      <c r="F5" s="78" t="s">
        <v>8</v>
      </c>
      <c r="G5" s="78"/>
      <c r="H5" s="78" t="s">
        <v>9</v>
      </c>
      <c r="I5" s="78"/>
      <c r="J5" s="78"/>
      <c r="K5" s="78" t="s">
        <v>10</v>
      </c>
      <c r="L5" s="78"/>
      <c r="M5" s="76" t="s">
        <v>11</v>
      </c>
      <c r="N5" s="77"/>
      <c r="O5" s="77"/>
      <c r="P5" s="77"/>
      <c r="Q5" s="78" t="s">
        <v>12</v>
      </c>
      <c r="R5" s="33"/>
    </row>
    <row r="6" spans="1:19" ht="110.25">
      <c r="A6" s="78"/>
      <c r="B6" s="78"/>
      <c r="C6" s="78"/>
      <c r="D6" s="1" t="s">
        <v>13</v>
      </c>
      <c r="E6" s="1" t="s">
        <v>14</v>
      </c>
      <c r="F6" s="1" t="s">
        <v>13</v>
      </c>
      <c r="G6" s="1" t="s">
        <v>14</v>
      </c>
      <c r="H6" s="2" t="s">
        <v>15</v>
      </c>
      <c r="I6" s="2" t="s">
        <v>16</v>
      </c>
      <c r="J6" s="2" t="s">
        <v>17</v>
      </c>
      <c r="K6" s="1" t="s">
        <v>18</v>
      </c>
      <c r="L6" s="1" t="s">
        <v>19</v>
      </c>
      <c r="M6" s="2" t="s">
        <v>20</v>
      </c>
      <c r="N6" s="2" t="s">
        <v>21</v>
      </c>
      <c r="O6" s="2" t="s">
        <v>22</v>
      </c>
      <c r="P6" s="2" t="s">
        <v>23</v>
      </c>
      <c r="Q6" s="78"/>
      <c r="R6" s="33"/>
    </row>
    <row r="7" spans="1:19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4</v>
      </c>
      <c r="I7" s="3">
        <v>5</v>
      </c>
      <c r="J7" s="3">
        <v>6</v>
      </c>
      <c r="K7" s="3">
        <f>J7+1</f>
        <v>7</v>
      </c>
      <c r="L7" s="3">
        <f>K7+1</f>
        <v>8</v>
      </c>
      <c r="M7" s="3">
        <f t="shared" ref="M7:Q7" si="0">L7+1</f>
        <v>9</v>
      </c>
      <c r="N7" s="3">
        <f t="shared" si="0"/>
        <v>10</v>
      </c>
      <c r="O7" s="3">
        <f t="shared" si="0"/>
        <v>11</v>
      </c>
      <c r="P7" s="3">
        <f t="shared" si="0"/>
        <v>12</v>
      </c>
      <c r="Q7" s="3">
        <f t="shared" si="0"/>
        <v>13</v>
      </c>
      <c r="R7" s="34"/>
    </row>
    <row r="8" spans="1:19" ht="47.25">
      <c r="A8" s="35"/>
      <c r="B8" s="36" t="s">
        <v>24</v>
      </c>
      <c r="C8" s="10"/>
      <c r="D8" s="4"/>
      <c r="E8" s="4"/>
      <c r="F8" s="4"/>
      <c r="G8" s="4"/>
      <c r="H8" s="5">
        <v>566840.80000000005</v>
      </c>
      <c r="I8" s="5">
        <v>561854.63</v>
      </c>
      <c r="J8" s="5">
        <f>I8/H8*100</f>
        <v>99.120357955884614</v>
      </c>
      <c r="K8" s="8"/>
      <c r="L8" s="8"/>
      <c r="M8" s="5">
        <f>M9+M43+M48</f>
        <v>411056.68</v>
      </c>
      <c r="N8" s="5">
        <f t="shared" ref="N8:P8" si="1">N9+N43+N48</f>
        <v>408707.91099999991</v>
      </c>
      <c r="O8" s="5">
        <f t="shared" si="1"/>
        <v>5891.5090000000064</v>
      </c>
      <c r="P8" s="6">
        <f t="shared" si="1"/>
        <v>212</v>
      </c>
      <c r="Q8" s="8"/>
      <c r="R8" s="37"/>
    </row>
    <row r="9" spans="1:19" ht="47.25" customHeight="1">
      <c r="A9" s="38">
        <v>1</v>
      </c>
      <c r="B9" s="36" t="s">
        <v>25</v>
      </c>
      <c r="C9" s="8"/>
      <c r="D9" s="7">
        <v>42005</v>
      </c>
      <c r="E9" s="7">
        <v>42369</v>
      </c>
      <c r="F9" s="7">
        <v>42005</v>
      </c>
      <c r="G9" s="7">
        <v>42369</v>
      </c>
      <c r="H9" s="5">
        <v>398759.60000000009</v>
      </c>
      <c r="I9" s="5">
        <v>394995.04000000004</v>
      </c>
      <c r="J9" s="5">
        <f t="shared" ref="J9:J55" si="2">I9/H9*100</f>
        <v>99.055932446516636</v>
      </c>
      <c r="K9" s="8"/>
      <c r="L9" s="8"/>
      <c r="M9" s="5">
        <f>M10+M19+M27+M29+M31+M33</f>
        <v>276965.64</v>
      </c>
      <c r="N9" s="5">
        <f t="shared" ref="N9:P9" si="3">N10+N19+N27+N29+N31+N33</f>
        <v>276631.95033999992</v>
      </c>
      <c r="O9" s="5">
        <f t="shared" si="3"/>
        <v>4058.9996600000013</v>
      </c>
      <c r="P9" s="6">
        <f t="shared" si="3"/>
        <v>205</v>
      </c>
      <c r="Q9" s="17"/>
      <c r="R9" s="37"/>
    </row>
    <row r="10" spans="1:19" ht="15.75" customHeight="1">
      <c r="A10" s="66" t="s">
        <v>26</v>
      </c>
      <c r="B10" s="67" t="s">
        <v>27</v>
      </c>
      <c r="C10" s="9" t="s">
        <v>28</v>
      </c>
      <c r="D10" s="10"/>
      <c r="E10" s="10"/>
      <c r="F10" s="10"/>
      <c r="G10" s="10"/>
      <c r="H10" s="5">
        <v>170442.10000000003</v>
      </c>
      <c r="I10" s="5">
        <v>168692.1</v>
      </c>
      <c r="J10" s="5">
        <f t="shared" si="2"/>
        <v>98.973258367504258</v>
      </c>
      <c r="K10" s="8"/>
      <c r="L10" s="8"/>
      <c r="M10" s="5">
        <f>SUM(M11:M18)</f>
        <v>68232.77</v>
      </c>
      <c r="N10" s="5">
        <f t="shared" ref="N10:P10" si="4">SUM(N11:N18)</f>
        <v>68232.28</v>
      </c>
      <c r="O10" s="5">
        <f t="shared" si="4"/>
        <v>0</v>
      </c>
      <c r="P10" s="6">
        <f t="shared" si="4"/>
        <v>29</v>
      </c>
      <c r="Q10" s="17"/>
      <c r="R10" s="37"/>
    </row>
    <row r="11" spans="1:19" ht="129.75" customHeight="1">
      <c r="A11" s="66"/>
      <c r="B11" s="67"/>
      <c r="C11" s="11" t="s">
        <v>29</v>
      </c>
      <c r="D11" s="7">
        <v>42005</v>
      </c>
      <c r="E11" s="7">
        <v>42369</v>
      </c>
      <c r="F11" s="7">
        <v>42005</v>
      </c>
      <c r="G11" s="7">
        <v>42369</v>
      </c>
      <c r="H11" s="5">
        <v>102449.20000000001</v>
      </c>
      <c r="I11" s="5">
        <v>102424.40999999999</v>
      </c>
      <c r="J11" s="5">
        <f t="shared" si="2"/>
        <v>99.975802641699474</v>
      </c>
      <c r="K11" s="70" t="s">
        <v>30</v>
      </c>
      <c r="L11" s="70" t="s">
        <v>30</v>
      </c>
      <c r="M11" s="5">
        <v>67717.67</v>
      </c>
      <c r="N11" s="5">
        <v>67717.67</v>
      </c>
      <c r="O11" s="5">
        <f>M11-N11</f>
        <v>0</v>
      </c>
      <c r="P11" s="38">
        <v>24</v>
      </c>
      <c r="Q11" s="39" t="s">
        <v>31</v>
      </c>
      <c r="R11" s="37"/>
      <c r="S11" s="13"/>
    </row>
    <row r="12" spans="1:19" ht="31.5">
      <c r="A12" s="66"/>
      <c r="B12" s="67"/>
      <c r="C12" s="11" t="s">
        <v>32</v>
      </c>
      <c r="D12" s="7">
        <v>42005</v>
      </c>
      <c r="E12" s="7">
        <v>42369</v>
      </c>
      <c r="F12" s="7">
        <v>42005</v>
      </c>
      <c r="G12" s="7">
        <v>42369</v>
      </c>
      <c r="H12" s="5">
        <v>27750</v>
      </c>
      <c r="I12" s="5">
        <v>27746.41</v>
      </c>
      <c r="J12" s="5">
        <f t="shared" si="2"/>
        <v>99.987063063063061</v>
      </c>
      <c r="K12" s="71"/>
      <c r="L12" s="71"/>
      <c r="M12" s="5"/>
      <c r="N12" s="5"/>
      <c r="O12" s="5"/>
      <c r="P12" s="8"/>
      <c r="Q12" s="1" t="s">
        <v>33</v>
      </c>
      <c r="R12" s="37"/>
    </row>
    <row r="13" spans="1:19" ht="32.25" customHeight="1">
      <c r="A13" s="66"/>
      <c r="B13" s="67"/>
      <c r="C13" s="11" t="s">
        <v>34</v>
      </c>
      <c r="D13" s="7">
        <v>42005</v>
      </c>
      <c r="E13" s="7">
        <v>42369</v>
      </c>
      <c r="F13" s="7">
        <v>42005</v>
      </c>
      <c r="G13" s="7">
        <v>42369</v>
      </c>
      <c r="H13" s="5">
        <v>5288.1</v>
      </c>
      <c r="I13" s="5">
        <v>5204.24</v>
      </c>
      <c r="J13" s="5">
        <f t="shared" si="2"/>
        <v>98.414175223615274</v>
      </c>
      <c r="K13" s="71"/>
      <c r="L13" s="71"/>
      <c r="M13" s="5">
        <v>60</v>
      </c>
      <c r="N13" s="5">
        <v>59.51</v>
      </c>
      <c r="O13" s="18"/>
      <c r="P13" s="38">
        <v>1</v>
      </c>
      <c r="Q13" s="1" t="s">
        <v>33</v>
      </c>
      <c r="R13" s="37"/>
    </row>
    <row r="14" spans="1:19" ht="47.25">
      <c r="A14" s="66"/>
      <c r="B14" s="67"/>
      <c r="C14" s="11" t="s">
        <v>35</v>
      </c>
      <c r="D14" s="7">
        <v>42005</v>
      </c>
      <c r="E14" s="7">
        <v>42369</v>
      </c>
      <c r="F14" s="7">
        <v>42005</v>
      </c>
      <c r="G14" s="7">
        <v>42369</v>
      </c>
      <c r="H14" s="5">
        <v>6622.1</v>
      </c>
      <c r="I14" s="5">
        <v>6573.27</v>
      </c>
      <c r="J14" s="5">
        <f t="shared" si="2"/>
        <v>99.262620618836934</v>
      </c>
      <c r="K14" s="71"/>
      <c r="L14" s="71"/>
      <c r="M14" s="5"/>
      <c r="N14" s="5"/>
      <c r="O14" s="18"/>
      <c r="P14" s="38"/>
      <c r="Q14" s="1" t="s">
        <v>33</v>
      </c>
      <c r="R14" s="37"/>
    </row>
    <row r="15" spans="1:19" ht="32.25" customHeight="1">
      <c r="A15" s="66"/>
      <c r="B15" s="67"/>
      <c r="C15" s="11" t="s">
        <v>36</v>
      </c>
      <c r="D15" s="7">
        <v>42005</v>
      </c>
      <c r="E15" s="7">
        <v>42369</v>
      </c>
      <c r="F15" s="7">
        <v>42005</v>
      </c>
      <c r="G15" s="7">
        <v>42369</v>
      </c>
      <c r="H15" s="5">
        <v>8337</v>
      </c>
      <c r="I15" s="5">
        <v>8337</v>
      </c>
      <c r="J15" s="5">
        <f t="shared" si="2"/>
        <v>100</v>
      </c>
      <c r="K15" s="71"/>
      <c r="L15" s="71"/>
      <c r="M15" s="5"/>
      <c r="N15" s="5"/>
      <c r="O15" s="18"/>
      <c r="P15" s="38"/>
      <c r="Q15" s="1" t="s">
        <v>33</v>
      </c>
      <c r="R15" s="37"/>
    </row>
    <row r="16" spans="1:19" ht="32.25" customHeight="1">
      <c r="A16" s="66"/>
      <c r="B16" s="67"/>
      <c r="C16" s="11" t="s">
        <v>37</v>
      </c>
      <c r="D16" s="7">
        <v>42005</v>
      </c>
      <c r="E16" s="7">
        <v>42369</v>
      </c>
      <c r="F16" s="7">
        <v>42005</v>
      </c>
      <c r="G16" s="7">
        <v>42369</v>
      </c>
      <c r="H16" s="5">
        <v>4090.7</v>
      </c>
      <c r="I16" s="5">
        <v>2536.6</v>
      </c>
      <c r="J16" s="5">
        <f t="shared" si="2"/>
        <v>62.008947123964106</v>
      </c>
      <c r="K16" s="71"/>
      <c r="L16" s="71"/>
      <c r="M16" s="5">
        <v>455.1</v>
      </c>
      <c r="N16" s="5">
        <v>455.1</v>
      </c>
      <c r="O16" s="18"/>
      <c r="P16" s="38">
        <v>4</v>
      </c>
      <c r="Q16" s="1" t="s">
        <v>33</v>
      </c>
      <c r="R16" s="37"/>
    </row>
    <row r="17" spans="1:18" ht="31.5" customHeight="1">
      <c r="A17" s="66"/>
      <c r="B17" s="67"/>
      <c r="C17" s="11" t="s">
        <v>38</v>
      </c>
      <c r="D17" s="7">
        <v>42005</v>
      </c>
      <c r="E17" s="7">
        <v>42369</v>
      </c>
      <c r="F17" s="7">
        <v>42005</v>
      </c>
      <c r="G17" s="7">
        <v>42369</v>
      </c>
      <c r="H17" s="5">
        <v>9630.7000000000007</v>
      </c>
      <c r="I17" s="5">
        <v>9596.17</v>
      </c>
      <c r="J17" s="5">
        <f t="shared" si="2"/>
        <v>99.641459083971043</v>
      </c>
      <c r="K17" s="71"/>
      <c r="L17" s="71"/>
      <c r="M17" s="5"/>
      <c r="N17" s="5"/>
      <c r="O17" s="18"/>
      <c r="P17" s="38"/>
      <c r="Q17" s="1" t="s">
        <v>33</v>
      </c>
      <c r="R17" s="37"/>
    </row>
    <row r="18" spans="1:18" ht="30" customHeight="1">
      <c r="A18" s="66"/>
      <c r="B18" s="67"/>
      <c r="C18" s="11" t="s">
        <v>39</v>
      </c>
      <c r="D18" s="7">
        <v>42005</v>
      </c>
      <c r="E18" s="7">
        <v>42369</v>
      </c>
      <c r="F18" s="7">
        <v>42005</v>
      </c>
      <c r="G18" s="7">
        <v>42369</v>
      </c>
      <c r="H18" s="5">
        <v>6274.3</v>
      </c>
      <c r="I18" s="5">
        <v>6274</v>
      </c>
      <c r="J18" s="5">
        <f t="shared" si="2"/>
        <v>99.99521859012161</v>
      </c>
      <c r="K18" s="72"/>
      <c r="L18" s="72"/>
      <c r="M18" s="5"/>
      <c r="N18" s="5"/>
      <c r="O18" s="18"/>
      <c r="P18" s="38"/>
      <c r="Q18" s="1" t="s">
        <v>33</v>
      </c>
      <c r="R18" s="37"/>
    </row>
    <row r="19" spans="1:18" ht="15.75" customHeight="1">
      <c r="A19" s="73" t="s">
        <v>40</v>
      </c>
      <c r="B19" s="67" t="s">
        <v>41</v>
      </c>
      <c r="C19" s="9" t="s">
        <v>28</v>
      </c>
      <c r="D19" s="12"/>
      <c r="E19" s="12"/>
      <c r="F19" s="12"/>
      <c r="G19" s="12"/>
      <c r="H19" s="5">
        <v>120976.30000000002</v>
      </c>
      <c r="I19" s="5">
        <v>120326.74000000002</v>
      </c>
      <c r="J19" s="5">
        <f t="shared" si="2"/>
        <v>99.463068386121904</v>
      </c>
      <c r="K19" s="70" t="s">
        <v>42</v>
      </c>
      <c r="L19" s="70" t="s">
        <v>42</v>
      </c>
      <c r="M19" s="5">
        <f>SUM(M20:M26)</f>
        <v>122832.79000000001</v>
      </c>
      <c r="N19" s="5">
        <f>SUM(N20:N26)</f>
        <v>122798.97132</v>
      </c>
      <c r="O19" s="5">
        <f t="shared" ref="O19:P19" si="5">SUM(O20:O26)</f>
        <v>33.818679999999858</v>
      </c>
      <c r="P19" s="6">
        <f t="shared" si="5"/>
        <v>40</v>
      </c>
      <c r="Q19" s="17"/>
      <c r="R19" s="37"/>
    </row>
    <row r="20" spans="1:18" ht="135">
      <c r="A20" s="73"/>
      <c r="B20" s="67"/>
      <c r="C20" s="11" t="s">
        <v>43</v>
      </c>
      <c r="D20" s="7">
        <v>42005</v>
      </c>
      <c r="E20" s="7">
        <v>42369</v>
      </c>
      <c r="F20" s="7">
        <v>42005</v>
      </c>
      <c r="G20" s="7">
        <v>42369</v>
      </c>
      <c r="H20" s="5">
        <v>112576.70000000001</v>
      </c>
      <c r="I20" s="5">
        <v>112338</v>
      </c>
      <c r="J20" s="5">
        <f t="shared" si="2"/>
        <v>99.78796678175857</v>
      </c>
      <c r="K20" s="74"/>
      <c r="L20" s="74"/>
      <c r="M20" s="5">
        <v>114433.19</v>
      </c>
      <c r="N20" s="5">
        <v>114433.19</v>
      </c>
      <c r="O20" s="18">
        <f>M20-N20</f>
        <v>0</v>
      </c>
      <c r="P20" s="38">
        <v>18</v>
      </c>
      <c r="Q20" s="39" t="s">
        <v>31</v>
      </c>
      <c r="R20" s="37"/>
    </row>
    <row r="21" spans="1:18" ht="15.75">
      <c r="A21" s="73"/>
      <c r="B21" s="67"/>
      <c r="C21" s="11" t="s">
        <v>44</v>
      </c>
      <c r="D21" s="7">
        <v>42005</v>
      </c>
      <c r="E21" s="7">
        <v>42369</v>
      </c>
      <c r="F21" s="7">
        <v>42005</v>
      </c>
      <c r="G21" s="7">
        <v>42369</v>
      </c>
      <c r="H21" s="5">
        <v>1038</v>
      </c>
      <c r="I21" s="5">
        <v>1037.9100000000001</v>
      </c>
      <c r="J21" s="5">
        <f t="shared" si="2"/>
        <v>99.991329479768794</v>
      </c>
      <c r="K21" s="74"/>
      <c r="L21" s="74"/>
      <c r="M21" s="5">
        <v>1038</v>
      </c>
      <c r="N21" s="5">
        <v>1037.9100000000001</v>
      </c>
      <c r="O21" s="5">
        <f>M21-N21</f>
        <v>8.9999999999918145E-2</v>
      </c>
      <c r="P21" s="38">
        <v>4</v>
      </c>
      <c r="Q21" s="40" t="s">
        <v>33</v>
      </c>
      <c r="R21" s="37"/>
    </row>
    <row r="22" spans="1:18" ht="15.75">
      <c r="A22" s="73"/>
      <c r="B22" s="67"/>
      <c r="C22" s="11" t="s">
        <v>45</v>
      </c>
      <c r="D22" s="7">
        <v>42005</v>
      </c>
      <c r="E22" s="7">
        <v>42369</v>
      </c>
      <c r="F22" s="7">
        <v>42005</v>
      </c>
      <c r="G22" s="7">
        <v>42369</v>
      </c>
      <c r="H22" s="5">
        <v>1781.3</v>
      </c>
      <c r="I22" s="5">
        <v>1580.85</v>
      </c>
      <c r="J22" s="5">
        <f t="shared" si="2"/>
        <v>88.74698254084096</v>
      </c>
      <c r="K22" s="74"/>
      <c r="L22" s="74"/>
      <c r="M22" s="5">
        <v>1781.3</v>
      </c>
      <c r="N22" s="5">
        <v>1779.6713199999999</v>
      </c>
      <c r="O22" s="5">
        <f>M22-N22</f>
        <v>1.6286800000000312</v>
      </c>
      <c r="P22" s="38">
        <v>5</v>
      </c>
      <c r="Q22" s="40" t="s">
        <v>33</v>
      </c>
      <c r="R22" s="37"/>
    </row>
    <row r="23" spans="1:18" ht="15.75">
      <c r="A23" s="73"/>
      <c r="B23" s="67"/>
      <c r="C23" s="11" t="s">
        <v>46</v>
      </c>
      <c r="D23" s="7">
        <v>42005</v>
      </c>
      <c r="E23" s="7">
        <v>42369</v>
      </c>
      <c r="F23" s="7">
        <v>42005</v>
      </c>
      <c r="G23" s="7">
        <v>42369</v>
      </c>
      <c r="H23" s="5">
        <v>1005.4</v>
      </c>
      <c r="I23" s="5">
        <v>1005.34</v>
      </c>
      <c r="J23" s="5">
        <f t="shared" si="2"/>
        <v>99.994032225979709</v>
      </c>
      <c r="K23" s="74"/>
      <c r="L23" s="74"/>
      <c r="M23" s="5">
        <v>1005.4</v>
      </c>
      <c r="N23" s="5">
        <v>1005.4</v>
      </c>
      <c r="O23" s="5">
        <f t="shared" ref="O23:O26" si="6">M23-N23</f>
        <v>0</v>
      </c>
      <c r="P23" s="38">
        <v>2</v>
      </c>
      <c r="Q23" s="40" t="s">
        <v>33</v>
      </c>
      <c r="R23" s="37"/>
    </row>
    <row r="24" spans="1:18" ht="15.75">
      <c r="A24" s="73"/>
      <c r="B24" s="67"/>
      <c r="C24" s="11" t="s">
        <v>47</v>
      </c>
      <c r="D24" s="7">
        <v>42005</v>
      </c>
      <c r="E24" s="7">
        <v>42369</v>
      </c>
      <c r="F24" s="7">
        <v>42005</v>
      </c>
      <c r="G24" s="7">
        <v>42369</v>
      </c>
      <c r="H24" s="5">
        <v>908.2</v>
      </c>
      <c r="I24" s="5">
        <v>908.1</v>
      </c>
      <c r="J24" s="5">
        <f t="shared" si="2"/>
        <v>99.988989209425242</v>
      </c>
      <c r="K24" s="74"/>
      <c r="L24" s="74"/>
      <c r="M24" s="5">
        <v>908.2</v>
      </c>
      <c r="N24" s="5">
        <v>908.2</v>
      </c>
      <c r="O24" s="5">
        <f t="shared" si="6"/>
        <v>0</v>
      </c>
      <c r="P24" s="38">
        <v>3</v>
      </c>
      <c r="Q24" s="40" t="s">
        <v>33</v>
      </c>
      <c r="R24" s="37"/>
    </row>
    <row r="25" spans="1:18" ht="15.75">
      <c r="A25" s="73"/>
      <c r="B25" s="67"/>
      <c r="C25" s="11" t="s">
        <v>48</v>
      </c>
      <c r="D25" s="7">
        <v>42005</v>
      </c>
      <c r="E25" s="7">
        <v>42369</v>
      </c>
      <c r="F25" s="7">
        <v>42005</v>
      </c>
      <c r="G25" s="7">
        <v>42369</v>
      </c>
      <c r="H25" s="5">
        <v>2594.1</v>
      </c>
      <c r="I25" s="5">
        <v>2384.08</v>
      </c>
      <c r="J25" s="5">
        <f t="shared" si="2"/>
        <v>91.903935854438927</v>
      </c>
      <c r="K25" s="74"/>
      <c r="L25" s="74"/>
      <c r="M25" s="5">
        <v>2594.1</v>
      </c>
      <c r="N25" s="5">
        <v>2562</v>
      </c>
      <c r="O25" s="5">
        <f t="shared" si="6"/>
        <v>32.099999999999909</v>
      </c>
      <c r="P25" s="38">
        <v>4</v>
      </c>
      <c r="Q25" s="40" t="s">
        <v>33</v>
      </c>
      <c r="R25" s="37"/>
    </row>
    <row r="26" spans="1:18" ht="15.75">
      <c r="A26" s="73"/>
      <c r="B26" s="67"/>
      <c r="C26" s="11" t="s">
        <v>49</v>
      </c>
      <c r="D26" s="7">
        <v>42005</v>
      </c>
      <c r="E26" s="7">
        <v>42369</v>
      </c>
      <c r="F26" s="7">
        <v>42005</v>
      </c>
      <c r="G26" s="7">
        <v>42369</v>
      </c>
      <c r="H26" s="5">
        <v>1072.5999999999999</v>
      </c>
      <c r="I26" s="5">
        <v>1072.46</v>
      </c>
      <c r="J26" s="5">
        <f t="shared" si="2"/>
        <v>99.986947603953027</v>
      </c>
      <c r="K26" s="74"/>
      <c r="L26" s="74"/>
      <c r="M26" s="5">
        <v>1072.5999999999999</v>
      </c>
      <c r="N26" s="5">
        <v>1072.5999999999999</v>
      </c>
      <c r="O26" s="5">
        <f t="shared" si="6"/>
        <v>0</v>
      </c>
      <c r="P26" s="38">
        <v>4</v>
      </c>
      <c r="Q26" s="40" t="s">
        <v>33</v>
      </c>
      <c r="R26" s="37"/>
    </row>
    <row r="27" spans="1:18" ht="18.75" customHeight="1">
      <c r="A27" s="66" t="s">
        <v>50</v>
      </c>
      <c r="B27" s="67" t="s">
        <v>51</v>
      </c>
      <c r="C27" s="9" t="s">
        <v>28</v>
      </c>
      <c r="D27" s="4"/>
      <c r="E27" s="4"/>
      <c r="F27" s="4"/>
      <c r="G27" s="4"/>
      <c r="H27" s="5">
        <v>211.2</v>
      </c>
      <c r="I27" s="5">
        <v>211.16</v>
      </c>
      <c r="J27" s="5">
        <f t="shared" si="2"/>
        <v>99.981060606060609</v>
      </c>
      <c r="K27" s="75"/>
      <c r="L27" s="75"/>
      <c r="M27" s="5">
        <f>M28</f>
        <v>32.699999999999996</v>
      </c>
      <c r="N27" s="5">
        <f t="shared" ref="N27:P27" si="7">N28</f>
        <v>32.66084</v>
      </c>
      <c r="O27" s="5">
        <f t="shared" si="7"/>
        <v>3.9159999999995421E-2</v>
      </c>
      <c r="P27" s="6">
        <f t="shared" si="7"/>
        <v>1</v>
      </c>
      <c r="Q27" s="17"/>
      <c r="R27" s="37"/>
    </row>
    <row r="28" spans="1:18" ht="61.5" customHeight="1">
      <c r="A28" s="66"/>
      <c r="B28" s="67"/>
      <c r="C28" s="11" t="s">
        <v>43</v>
      </c>
      <c r="D28" s="7">
        <v>42005</v>
      </c>
      <c r="E28" s="7">
        <v>42369</v>
      </c>
      <c r="F28" s="7">
        <v>42005</v>
      </c>
      <c r="G28" s="7">
        <v>42369</v>
      </c>
      <c r="H28" s="5">
        <v>211.2</v>
      </c>
      <c r="I28" s="5">
        <v>211.16</v>
      </c>
      <c r="J28" s="5">
        <f t="shared" si="2"/>
        <v>99.981060606060609</v>
      </c>
      <c r="K28" s="14" t="s">
        <v>52</v>
      </c>
      <c r="L28" s="14" t="s">
        <v>52</v>
      </c>
      <c r="M28" s="5">
        <f>41.3-8.6</f>
        <v>32.699999999999996</v>
      </c>
      <c r="N28" s="5">
        <v>32.66084</v>
      </c>
      <c r="O28" s="5">
        <f>M28-N28</f>
        <v>3.9159999999995421E-2</v>
      </c>
      <c r="P28" s="38">
        <v>1</v>
      </c>
      <c r="Q28" s="40" t="s">
        <v>33</v>
      </c>
      <c r="R28" s="37"/>
    </row>
    <row r="29" spans="1:18" ht="15.75" customHeight="1">
      <c r="A29" s="66" t="s">
        <v>53</v>
      </c>
      <c r="B29" s="67" t="s">
        <v>54</v>
      </c>
      <c r="C29" s="9" t="s">
        <v>28</v>
      </c>
      <c r="D29" s="4"/>
      <c r="E29" s="4"/>
      <c r="F29" s="4"/>
      <c r="G29" s="4"/>
      <c r="H29" s="5">
        <v>20623.199999999997</v>
      </c>
      <c r="I29" s="5">
        <v>20413.8</v>
      </c>
      <c r="J29" s="5">
        <f t="shared" si="2"/>
        <v>98.984638659373928</v>
      </c>
      <c r="K29" s="8"/>
      <c r="L29" s="8"/>
      <c r="M29" s="5">
        <f>M30</f>
        <v>27416.58</v>
      </c>
      <c r="N29" s="5">
        <f t="shared" ref="N29:P29" si="8">N30</f>
        <v>27416.58</v>
      </c>
      <c r="O29" s="5">
        <f t="shared" si="8"/>
        <v>0</v>
      </c>
      <c r="P29" s="6">
        <f t="shared" si="8"/>
        <v>19</v>
      </c>
      <c r="Q29" s="17"/>
      <c r="R29" s="37"/>
    </row>
    <row r="30" spans="1:18" ht="135">
      <c r="A30" s="66"/>
      <c r="B30" s="67"/>
      <c r="C30" s="11" t="s">
        <v>43</v>
      </c>
      <c r="D30" s="15">
        <v>42005</v>
      </c>
      <c r="E30" s="15">
        <v>42369</v>
      </c>
      <c r="F30" s="15">
        <v>42005</v>
      </c>
      <c r="G30" s="15">
        <v>42369</v>
      </c>
      <c r="H30" s="5">
        <v>20623.199999999997</v>
      </c>
      <c r="I30" s="5">
        <v>20413.8</v>
      </c>
      <c r="J30" s="5">
        <f t="shared" si="2"/>
        <v>98.984638659373928</v>
      </c>
      <c r="K30" s="8" t="s">
        <v>55</v>
      </c>
      <c r="L30" s="8" t="s">
        <v>55</v>
      </c>
      <c r="M30" s="5">
        <v>27416.58</v>
      </c>
      <c r="N30" s="5">
        <v>27416.58</v>
      </c>
      <c r="O30" s="5">
        <f>M30-N30</f>
        <v>0</v>
      </c>
      <c r="P30" s="38">
        <f>26-7</f>
        <v>19</v>
      </c>
      <c r="Q30" s="39" t="s">
        <v>31</v>
      </c>
      <c r="R30" s="37"/>
    </row>
    <row r="31" spans="1:18" ht="15.75" customHeight="1">
      <c r="A31" s="66" t="s">
        <v>56</v>
      </c>
      <c r="B31" s="67" t="s">
        <v>57</v>
      </c>
      <c r="C31" s="9" t="s">
        <v>28</v>
      </c>
      <c r="D31" s="16" t="s">
        <v>58</v>
      </c>
      <c r="E31" s="15">
        <v>42369</v>
      </c>
      <c r="F31" s="16" t="s">
        <v>58</v>
      </c>
      <c r="G31" s="15">
        <v>42369</v>
      </c>
      <c r="H31" s="5">
        <v>54725</v>
      </c>
      <c r="I31" s="5">
        <v>54425.659999999996</v>
      </c>
      <c r="J31" s="5"/>
      <c r="K31" s="8"/>
      <c r="L31" s="8"/>
      <c r="M31" s="5">
        <f>M32</f>
        <v>54725</v>
      </c>
      <c r="N31" s="5">
        <f t="shared" ref="N31:P31" si="9">N32</f>
        <v>54425.658179999999</v>
      </c>
      <c r="O31" s="5">
        <f t="shared" si="9"/>
        <v>299.34182000000146</v>
      </c>
      <c r="P31" s="6">
        <f t="shared" si="9"/>
        <v>7</v>
      </c>
      <c r="Q31" s="40"/>
      <c r="R31" s="37"/>
    </row>
    <row r="32" spans="1:18" ht="63.75" customHeight="1">
      <c r="A32" s="66"/>
      <c r="B32" s="67"/>
      <c r="C32" s="11" t="s">
        <v>43</v>
      </c>
      <c r="D32" s="16"/>
      <c r="E32" s="16"/>
      <c r="F32" s="16"/>
      <c r="G32" s="16"/>
      <c r="H32" s="5">
        <v>54725</v>
      </c>
      <c r="I32" s="5">
        <v>54425.659999999996</v>
      </c>
      <c r="J32" s="5"/>
      <c r="K32" s="8" t="s">
        <v>59</v>
      </c>
      <c r="L32" s="8" t="s">
        <v>59</v>
      </c>
      <c r="M32" s="5">
        <v>54725</v>
      </c>
      <c r="N32" s="5">
        <v>54425.658179999999</v>
      </c>
      <c r="O32" s="5">
        <f>M32-N32</f>
        <v>299.34182000000146</v>
      </c>
      <c r="P32" s="38">
        <v>7</v>
      </c>
      <c r="Q32" s="40" t="s">
        <v>33</v>
      </c>
      <c r="R32" s="37"/>
    </row>
    <row r="33" spans="1:18" ht="15.75" customHeight="1">
      <c r="A33" s="66" t="s">
        <v>60</v>
      </c>
      <c r="B33" s="67" t="s">
        <v>61</v>
      </c>
      <c r="C33" s="9" t="s">
        <v>28</v>
      </c>
      <c r="D33" s="4"/>
      <c r="E33" s="4"/>
      <c r="F33" s="4"/>
      <c r="G33" s="4"/>
      <c r="H33" s="5">
        <v>31781.8</v>
      </c>
      <c r="I33" s="5">
        <v>30925.579999999998</v>
      </c>
      <c r="J33" s="5">
        <f t="shared" si="2"/>
        <v>97.305942394703877</v>
      </c>
      <c r="K33" s="8"/>
      <c r="L33" s="8"/>
      <c r="M33" s="5">
        <f>M34</f>
        <v>3725.8</v>
      </c>
      <c r="N33" s="5">
        <f>M33</f>
        <v>3725.8</v>
      </c>
      <c r="O33" s="5">
        <f t="shared" ref="O33" si="10">N33</f>
        <v>3725.8</v>
      </c>
      <c r="P33" s="6">
        <f>P34</f>
        <v>109</v>
      </c>
      <c r="Q33" s="17"/>
      <c r="R33" s="37"/>
    </row>
    <row r="34" spans="1:18" ht="33.75" customHeight="1" collapsed="1">
      <c r="A34" s="66"/>
      <c r="B34" s="67"/>
      <c r="C34" s="11" t="s">
        <v>43</v>
      </c>
      <c r="D34" s="7">
        <v>42005</v>
      </c>
      <c r="E34" s="7">
        <v>42369</v>
      </c>
      <c r="F34" s="7">
        <v>42005</v>
      </c>
      <c r="G34" s="7">
        <v>42369</v>
      </c>
      <c r="H34" s="5">
        <v>31781.8</v>
      </c>
      <c r="I34" s="5">
        <v>30925.579999999998</v>
      </c>
      <c r="J34" s="5">
        <f t="shared" si="2"/>
        <v>97.305942394703877</v>
      </c>
      <c r="K34" s="8" t="s">
        <v>62</v>
      </c>
      <c r="L34" s="8" t="s">
        <v>62</v>
      </c>
      <c r="M34" s="5">
        <f>3249+476.8</f>
        <v>3725.8</v>
      </c>
      <c r="N34" s="5">
        <v>3725.8</v>
      </c>
      <c r="O34" s="5">
        <f>M34-N34</f>
        <v>0</v>
      </c>
      <c r="P34" s="38">
        <f>7+4+31+27+9+31</f>
        <v>109</v>
      </c>
      <c r="Q34" s="40" t="s">
        <v>33</v>
      </c>
      <c r="R34" s="37"/>
    </row>
    <row r="35" spans="1:18" ht="19.5" hidden="1" customHeight="1" outlineLevel="1">
      <c r="A35" s="66"/>
      <c r="B35" s="67"/>
      <c r="C35" s="11" t="s">
        <v>44</v>
      </c>
      <c r="D35" s="21">
        <v>42005</v>
      </c>
      <c r="E35" s="7">
        <v>42369</v>
      </c>
      <c r="F35" s="21">
        <v>42005</v>
      </c>
      <c r="G35" s="7">
        <v>42369</v>
      </c>
      <c r="H35" s="5">
        <v>0</v>
      </c>
      <c r="I35" s="5">
        <v>0</v>
      </c>
      <c r="J35" s="5" t="e">
        <f t="shared" si="2"/>
        <v>#DIV/0!</v>
      </c>
      <c r="K35" s="8"/>
      <c r="L35" s="8"/>
      <c r="M35" s="18"/>
      <c r="N35" s="18"/>
      <c r="O35" s="18"/>
      <c r="P35" s="8"/>
      <c r="Q35" s="40" t="s">
        <v>33</v>
      </c>
      <c r="R35" s="37"/>
    </row>
    <row r="36" spans="1:18" ht="15.75" hidden="1" customHeight="1" outlineLevel="1">
      <c r="A36" s="66"/>
      <c r="B36" s="67"/>
      <c r="C36" s="11" t="s">
        <v>45</v>
      </c>
      <c r="D36" s="21">
        <v>42005</v>
      </c>
      <c r="E36" s="7">
        <v>42369</v>
      </c>
      <c r="F36" s="21">
        <v>42005</v>
      </c>
      <c r="G36" s="7">
        <v>42369</v>
      </c>
      <c r="H36" s="5">
        <v>0</v>
      </c>
      <c r="I36" s="5">
        <v>0</v>
      </c>
      <c r="J36" s="5" t="e">
        <f t="shared" si="2"/>
        <v>#DIV/0!</v>
      </c>
      <c r="K36" s="8"/>
      <c r="L36" s="8"/>
      <c r="M36" s="18"/>
      <c r="N36" s="18"/>
      <c r="O36" s="18"/>
      <c r="P36" s="8"/>
      <c r="Q36" s="40" t="s">
        <v>33</v>
      </c>
      <c r="R36" s="37"/>
    </row>
    <row r="37" spans="1:18" ht="19.5" hidden="1" customHeight="1" outlineLevel="1">
      <c r="A37" s="66"/>
      <c r="B37" s="67"/>
      <c r="C37" s="11" t="s">
        <v>46</v>
      </c>
      <c r="D37" s="21">
        <v>42005</v>
      </c>
      <c r="E37" s="7">
        <v>42369</v>
      </c>
      <c r="F37" s="21">
        <v>42005</v>
      </c>
      <c r="G37" s="7">
        <v>42369</v>
      </c>
      <c r="H37" s="5">
        <v>0</v>
      </c>
      <c r="I37" s="5">
        <v>0</v>
      </c>
      <c r="J37" s="5" t="e">
        <f t="shared" si="2"/>
        <v>#DIV/0!</v>
      </c>
      <c r="K37" s="8"/>
      <c r="L37" s="8"/>
      <c r="M37" s="18"/>
      <c r="N37" s="18"/>
      <c r="O37" s="18"/>
      <c r="P37" s="8"/>
      <c r="Q37" s="40" t="s">
        <v>33</v>
      </c>
      <c r="R37" s="37"/>
    </row>
    <row r="38" spans="1:18" ht="19.5" hidden="1" customHeight="1" outlineLevel="1">
      <c r="A38" s="66"/>
      <c r="B38" s="67"/>
      <c r="C38" s="11" t="s">
        <v>47</v>
      </c>
      <c r="D38" s="21">
        <v>42005</v>
      </c>
      <c r="E38" s="7">
        <v>42369</v>
      </c>
      <c r="F38" s="21">
        <v>42005</v>
      </c>
      <c r="G38" s="7">
        <v>42369</v>
      </c>
      <c r="H38" s="5">
        <v>0</v>
      </c>
      <c r="I38" s="5">
        <v>0</v>
      </c>
      <c r="J38" s="5" t="e">
        <f t="shared" si="2"/>
        <v>#DIV/0!</v>
      </c>
      <c r="K38" s="8"/>
      <c r="L38" s="8"/>
      <c r="M38" s="18"/>
      <c r="N38" s="18"/>
      <c r="O38" s="18"/>
      <c r="P38" s="8"/>
      <c r="Q38" s="40" t="s">
        <v>33</v>
      </c>
      <c r="R38" s="37"/>
    </row>
    <row r="39" spans="1:18" ht="19.5" hidden="1" customHeight="1" outlineLevel="1">
      <c r="A39" s="66"/>
      <c r="B39" s="67"/>
      <c r="C39" s="11" t="s">
        <v>48</v>
      </c>
      <c r="D39" s="21">
        <v>42005</v>
      </c>
      <c r="E39" s="7">
        <v>42369</v>
      </c>
      <c r="F39" s="21">
        <v>42005</v>
      </c>
      <c r="G39" s="7">
        <v>42369</v>
      </c>
      <c r="H39" s="5">
        <v>0</v>
      </c>
      <c r="I39" s="5">
        <v>0</v>
      </c>
      <c r="J39" s="5" t="e">
        <f t="shared" si="2"/>
        <v>#DIV/0!</v>
      </c>
      <c r="K39" s="8"/>
      <c r="L39" s="8"/>
      <c r="M39" s="18"/>
      <c r="N39" s="18"/>
      <c r="O39" s="18"/>
      <c r="P39" s="8"/>
      <c r="Q39" s="40" t="s">
        <v>33</v>
      </c>
      <c r="R39" s="37"/>
    </row>
    <row r="40" spans="1:18" ht="96" hidden="1" customHeight="1" outlineLevel="1">
      <c r="A40" s="66"/>
      <c r="B40" s="67"/>
      <c r="C40" s="11" t="s">
        <v>49</v>
      </c>
      <c r="D40" s="20">
        <v>42005</v>
      </c>
      <c r="E40" s="15">
        <v>42369</v>
      </c>
      <c r="F40" s="20">
        <v>42005</v>
      </c>
      <c r="G40" s="15">
        <v>42369</v>
      </c>
      <c r="H40" s="19">
        <v>0</v>
      </c>
      <c r="I40" s="19">
        <v>0</v>
      </c>
      <c r="J40" s="5" t="e">
        <f t="shared" si="2"/>
        <v>#DIV/0!</v>
      </c>
      <c r="K40" s="8"/>
      <c r="L40" s="8"/>
      <c r="M40" s="18"/>
      <c r="N40" s="18"/>
      <c r="O40" s="18"/>
      <c r="P40" s="8"/>
      <c r="Q40" s="40" t="s">
        <v>33</v>
      </c>
      <c r="R40" s="37"/>
    </row>
    <row r="41" spans="1:18" ht="15.75" hidden="1" outlineLevel="1">
      <c r="A41" s="73" t="s">
        <v>63</v>
      </c>
      <c r="B41" s="67" t="s">
        <v>64</v>
      </c>
      <c r="C41" s="9" t="s">
        <v>28</v>
      </c>
      <c r="D41" s="4"/>
      <c r="E41" s="4"/>
      <c r="F41" s="4"/>
      <c r="G41" s="4"/>
      <c r="H41" s="5">
        <v>0</v>
      </c>
      <c r="I41" s="5">
        <v>0</v>
      </c>
      <c r="J41" s="5" t="e">
        <f t="shared" si="2"/>
        <v>#DIV/0!</v>
      </c>
      <c r="K41" s="67" t="s">
        <v>65</v>
      </c>
      <c r="L41" s="67" t="s">
        <v>65</v>
      </c>
      <c r="M41" s="18"/>
      <c r="N41" s="18"/>
      <c r="O41" s="18"/>
      <c r="P41" s="67"/>
      <c r="Q41" s="17"/>
      <c r="R41" s="37"/>
    </row>
    <row r="42" spans="1:18" ht="47.25" hidden="1" customHeight="1" outlineLevel="1">
      <c r="A42" s="73"/>
      <c r="B42" s="67"/>
      <c r="C42" s="11" t="s">
        <v>66</v>
      </c>
      <c r="D42" s="20">
        <v>42040</v>
      </c>
      <c r="E42" s="15">
        <v>42339</v>
      </c>
      <c r="F42" s="20">
        <v>42040</v>
      </c>
      <c r="G42" s="15">
        <v>42339</v>
      </c>
      <c r="H42" s="19">
        <v>0</v>
      </c>
      <c r="I42" s="19">
        <v>0</v>
      </c>
      <c r="J42" s="5" t="e">
        <f t="shared" si="2"/>
        <v>#DIV/0!</v>
      </c>
      <c r="K42" s="67"/>
      <c r="L42" s="67"/>
      <c r="M42" s="18"/>
      <c r="N42" s="18"/>
      <c r="O42" s="18"/>
      <c r="P42" s="67"/>
      <c r="Q42" s="40" t="s">
        <v>33</v>
      </c>
      <c r="R42" s="37"/>
    </row>
    <row r="43" spans="1:18" ht="49.5" customHeight="1" collapsed="1">
      <c r="A43" s="41">
        <v>2</v>
      </c>
      <c r="B43" s="18" t="s">
        <v>67</v>
      </c>
      <c r="C43" s="10"/>
      <c r="D43" s="7">
        <v>42005</v>
      </c>
      <c r="E43" s="7">
        <v>42369</v>
      </c>
      <c r="F43" s="7">
        <v>42005</v>
      </c>
      <c r="G43" s="7">
        <v>42369</v>
      </c>
      <c r="H43" s="5">
        <v>146986</v>
      </c>
      <c r="I43" s="5">
        <v>145791.62</v>
      </c>
      <c r="J43" s="5">
        <f t="shared" si="2"/>
        <v>99.187419209992782</v>
      </c>
      <c r="K43" s="8"/>
      <c r="L43" s="8"/>
      <c r="M43" s="5">
        <f>M44</f>
        <v>108890</v>
      </c>
      <c r="N43" s="5">
        <f t="shared" ref="N43:P44" si="11">N44</f>
        <v>107695.62</v>
      </c>
      <c r="O43" s="5">
        <f t="shared" si="11"/>
        <v>1194.3800000000047</v>
      </c>
      <c r="P43" s="6">
        <f t="shared" si="11"/>
        <v>1</v>
      </c>
      <c r="Q43" s="17"/>
      <c r="R43" s="37"/>
    </row>
    <row r="44" spans="1:18" ht="16.5" customHeight="1">
      <c r="A44" s="66" t="s">
        <v>68</v>
      </c>
      <c r="B44" s="67" t="s">
        <v>69</v>
      </c>
      <c r="C44" s="9" t="s">
        <v>28</v>
      </c>
      <c r="D44" s="4"/>
      <c r="E44" s="4"/>
      <c r="F44" s="4"/>
      <c r="G44" s="4"/>
      <c r="H44" s="5">
        <v>146986</v>
      </c>
      <c r="I44" s="5">
        <v>145791.62</v>
      </c>
      <c r="J44" s="5">
        <f t="shared" si="2"/>
        <v>99.187419209992782</v>
      </c>
      <c r="K44" s="8"/>
      <c r="L44" s="8"/>
      <c r="M44" s="5">
        <f>M45</f>
        <v>108890</v>
      </c>
      <c r="N44" s="5">
        <f t="shared" si="11"/>
        <v>107695.62</v>
      </c>
      <c r="O44" s="5">
        <f t="shared" si="11"/>
        <v>1194.3800000000047</v>
      </c>
      <c r="P44" s="6">
        <f t="shared" si="11"/>
        <v>1</v>
      </c>
      <c r="Q44" s="17"/>
      <c r="R44" s="37"/>
    </row>
    <row r="45" spans="1:18" ht="80.25" customHeight="1" collapsed="1">
      <c r="A45" s="66"/>
      <c r="B45" s="67"/>
      <c r="C45" s="11" t="s">
        <v>70</v>
      </c>
      <c r="D45" s="15">
        <v>42005</v>
      </c>
      <c r="E45" s="15">
        <v>42369</v>
      </c>
      <c r="F45" s="15">
        <v>42005</v>
      </c>
      <c r="G45" s="15">
        <v>42369</v>
      </c>
      <c r="H45" s="5">
        <v>146986</v>
      </c>
      <c r="I45" s="5">
        <v>145791.62</v>
      </c>
      <c r="J45" s="5">
        <f t="shared" si="2"/>
        <v>99.187419209992782</v>
      </c>
      <c r="K45" s="14" t="s">
        <v>71</v>
      </c>
      <c r="L45" s="14" t="s">
        <v>71</v>
      </c>
      <c r="M45" s="5">
        <v>108890</v>
      </c>
      <c r="N45" s="5">
        <v>107695.62</v>
      </c>
      <c r="O45" s="5">
        <f t="shared" ref="O45" si="12">M45-N45</f>
        <v>1194.3800000000047</v>
      </c>
      <c r="P45" s="6">
        <v>1</v>
      </c>
      <c r="Q45" s="1" t="s">
        <v>33</v>
      </c>
      <c r="R45" s="37"/>
    </row>
    <row r="46" spans="1:18" ht="15.75" hidden="1" outlineLevel="1">
      <c r="A46" s="66" t="s">
        <v>72</v>
      </c>
      <c r="B46" s="67" t="s">
        <v>73</v>
      </c>
      <c r="C46" s="9" t="s">
        <v>28</v>
      </c>
      <c r="D46" s="4"/>
      <c r="E46" s="4"/>
      <c r="F46" s="4"/>
      <c r="G46" s="4"/>
      <c r="H46" s="5">
        <v>0</v>
      </c>
      <c r="I46" s="5">
        <v>0</v>
      </c>
      <c r="J46" s="5" t="e">
        <f t="shared" si="2"/>
        <v>#DIV/0!</v>
      </c>
      <c r="K46" s="67" t="s">
        <v>74</v>
      </c>
      <c r="L46" s="67" t="s">
        <v>74</v>
      </c>
      <c r="M46" s="18"/>
      <c r="N46" s="18"/>
      <c r="O46" s="18"/>
      <c r="P46" s="67"/>
      <c r="Q46" s="8"/>
      <c r="R46" s="37"/>
    </row>
    <row r="47" spans="1:18" ht="32.25" hidden="1" customHeight="1" outlineLevel="1">
      <c r="A47" s="66"/>
      <c r="B47" s="67"/>
      <c r="C47" s="11" t="s">
        <v>70</v>
      </c>
      <c r="D47" s="15">
        <v>42005</v>
      </c>
      <c r="E47" s="15">
        <v>42369</v>
      </c>
      <c r="F47" s="15">
        <v>42005</v>
      </c>
      <c r="G47" s="15">
        <v>42369</v>
      </c>
      <c r="H47" s="19">
        <v>0</v>
      </c>
      <c r="I47" s="19">
        <v>0</v>
      </c>
      <c r="J47" s="5" t="e">
        <f t="shared" si="2"/>
        <v>#DIV/0!</v>
      </c>
      <c r="K47" s="67"/>
      <c r="L47" s="67"/>
      <c r="M47" s="18"/>
      <c r="N47" s="18"/>
      <c r="O47" s="18"/>
      <c r="P47" s="67"/>
      <c r="Q47" s="35" t="s">
        <v>33</v>
      </c>
      <c r="R47" s="37"/>
    </row>
    <row r="48" spans="1:18" ht="15.75" customHeight="1" collapsed="1">
      <c r="A48" s="68" t="s">
        <v>75</v>
      </c>
      <c r="B48" s="69" t="s">
        <v>76</v>
      </c>
      <c r="C48" s="9" t="s">
        <v>28</v>
      </c>
      <c r="D48" s="4"/>
      <c r="E48" s="4"/>
      <c r="F48" s="4"/>
      <c r="G48" s="4"/>
      <c r="H48" s="5">
        <v>21095.200000000001</v>
      </c>
      <c r="I48" s="5">
        <v>21067.97</v>
      </c>
      <c r="J48" s="5">
        <f t="shared" si="2"/>
        <v>99.870918502787362</v>
      </c>
      <c r="K48" s="42"/>
      <c r="L48" s="42"/>
      <c r="M48" s="5">
        <f>SUM(M50:M55)</f>
        <v>25201.040000000001</v>
      </c>
      <c r="N48" s="5">
        <f t="shared" ref="N48:P48" si="13">SUM(N50:N55)</f>
        <v>24380.340660000002</v>
      </c>
      <c r="O48" s="5">
        <f t="shared" si="13"/>
        <v>638.12934000000064</v>
      </c>
      <c r="P48" s="6">
        <f t="shared" si="13"/>
        <v>6</v>
      </c>
      <c r="Q48" s="8"/>
      <c r="R48" s="37"/>
    </row>
    <row r="49" spans="1:18" ht="19.5" hidden="1" customHeight="1" outlineLevel="1">
      <c r="A49" s="68"/>
      <c r="B49" s="69"/>
      <c r="C49" s="11" t="s">
        <v>43</v>
      </c>
      <c r="D49" s="21">
        <v>42186</v>
      </c>
      <c r="E49" s="7">
        <v>42369</v>
      </c>
      <c r="F49" s="21">
        <v>42186</v>
      </c>
      <c r="G49" s="7">
        <v>42369</v>
      </c>
      <c r="H49" s="5">
        <v>0</v>
      </c>
      <c r="I49" s="5">
        <v>0</v>
      </c>
      <c r="J49" s="5" t="e">
        <f t="shared" si="2"/>
        <v>#DIV/0!</v>
      </c>
      <c r="K49" s="42"/>
      <c r="L49" s="42"/>
      <c r="M49" s="22"/>
      <c r="N49" s="22"/>
      <c r="O49" s="22"/>
      <c r="P49" s="42"/>
      <c r="Q49" s="35" t="s">
        <v>33</v>
      </c>
      <c r="R49" s="37"/>
    </row>
    <row r="50" spans="1:18" ht="19.5" customHeight="1" collapsed="1">
      <c r="A50" s="68"/>
      <c r="B50" s="69"/>
      <c r="C50" s="11" t="s">
        <v>44</v>
      </c>
      <c r="D50" s="21">
        <v>42005</v>
      </c>
      <c r="E50" s="7">
        <v>42369</v>
      </c>
      <c r="F50" s="21">
        <v>42005</v>
      </c>
      <c r="G50" s="7">
        <v>42369</v>
      </c>
      <c r="H50" s="5">
        <v>500</v>
      </c>
      <c r="I50" s="5">
        <v>499.35</v>
      </c>
      <c r="J50" s="5">
        <f t="shared" si="2"/>
        <v>99.87</v>
      </c>
      <c r="K50" s="70" t="s">
        <v>77</v>
      </c>
      <c r="L50" s="70" t="s">
        <v>77</v>
      </c>
      <c r="M50" s="5">
        <f>500+750</f>
        <v>1250</v>
      </c>
      <c r="N50" s="5">
        <f>499.349+567.19</f>
        <v>1066.539</v>
      </c>
      <c r="O50" s="5">
        <f>M50-N50</f>
        <v>183.46100000000001</v>
      </c>
      <c r="P50" s="6">
        <f>1+1</f>
        <v>2</v>
      </c>
      <c r="Q50" s="61" t="s">
        <v>31</v>
      </c>
      <c r="R50" s="37"/>
    </row>
    <row r="51" spans="1:18" ht="15.75">
      <c r="A51" s="68"/>
      <c r="B51" s="69"/>
      <c r="C51" s="11" t="s">
        <v>45</v>
      </c>
      <c r="D51" s="21">
        <v>42005</v>
      </c>
      <c r="E51" s="7">
        <v>42369</v>
      </c>
      <c r="F51" s="21">
        <v>42005</v>
      </c>
      <c r="G51" s="7">
        <v>42369</v>
      </c>
      <c r="H51" s="5">
        <v>3325</v>
      </c>
      <c r="I51" s="5">
        <v>3324.04</v>
      </c>
      <c r="J51" s="5">
        <f t="shared" si="2"/>
        <v>99.971127819548869</v>
      </c>
      <c r="K51" s="71"/>
      <c r="L51" s="71"/>
      <c r="M51" s="5">
        <f>3325+750</f>
        <v>4075</v>
      </c>
      <c r="N51" s="5">
        <f>3262.98166+629.96</f>
        <v>3892.94166</v>
      </c>
      <c r="O51" s="5">
        <f t="shared" ref="O51:O55" si="14">M51-N51</f>
        <v>182.05834000000004</v>
      </c>
      <c r="P51" s="6">
        <f>1+1</f>
        <v>2</v>
      </c>
      <c r="Q51" s="62"/>
      <c r="R51" s="37"/>
    </row>
    <row r="52" spans="1:18" ht="15.75">
      <c r="A52" s="68"/>
      <c r="B52" s="69"/>
      <c r="C52" s="11" t="s">
        <v>46</v>
      </c>
      <c r="D52" s="21">
        <v>42005</v>
      </c>
      <c r="E52" s="7">
        <v>42369</v>
      </c>
      <c r="F52" s="21">
        <v>42005</v>
      </c>
      <c r="G52" s="7">
        <v>42369</v>
      </c>
      <c r="H52" s="5">
        <v>1473</v>
      </c>
      <c r="I52" s="5">
        <v>1472.42</v>
      </c>
      <c r="J52" s="5">
        <f t="shared" si="2"/>
        <v>99.96062457569586</v>
      </c>
      <c r="K52" s="71"/>
      <c r="L52" s="71"/>
      <c r="M52" s="5">
        <f>1473+750</f>
        <v>2223</v>
      </c>
      <c r="N52" s="5">
        <f>1472.42+568.01</f>
        <v>2040.43</v>
      </c>
      <c r="O52" s="5"/>
      <c r="P52" s="6">
        <f>1+1</f>
        <v>2</v>
      </c>
      <c r="Q52" s="62"/>
      <c r="R52" s="37"/>
    </row>
    <row r="53" spans="1:18" ht="19.5" customHeight="1">
      <c r="A53" s="68"/>
      <c r="B53" s="69"/>
      <c r="C53" s="11" t="s">
        <v>47</v>
      </c>
      <c r="D53" s="21">
        <v>42005</v>
      </c>
      <c r="E53" s="7">
        <v>42369</v>
      </c>
      <c r="F53" s="21">
        <v>42005</v>
      </c>
      <c r="G53" s="7">
        <v>42369</v>
      </c>
      <c r="H53" s="5">
        <v>500</v>
      </c>
      <c r="I53" s="5">
        <v>475.03</v>
      </c>
      <c r="J53" s="5">
        <f t="shared" si="2"/>
        <v>95.005999999999986</v>
      </c>
      <c r="K53" s="71"/>
      <c r="L53" s="71"/>
      <c r="M53" s="5">
        <f>500+750</f>
        <v>1250</v>
      </c>
      <c r="N53" s="5">
        <f>497.8+621.18</f>
        <v>1118.98</v>
      </c>
      <c r="O53" s="5">
        <f t="shared" si="14"/>
        <v>131.01999999999998</v>
      </c>
      <c r="P53" s="6" t="s">
        <v>78</v>
      </c>
      <c r="Q53" s="62"/>
      <c r="R53" s="37"/>
    </row>
    <row r="54" spans="1:18" ht="15.75">
      <c r="A54" s="68"/>
      <c r="B54" s="69"/>
      <c r="C54" s="11" t="s">
        <v>48</v>
      </c>
      <c r="D54" s="21">
        <v>42005</v>
      </c>
      <c r="E54" s="7">
        <v>42369</v>
      </c>
      <c r="F54" s="21">
        <v>42005</v>
      </c>
      <c r="G54" s="7">
        <v>42369</v>
      </c>
      <c r="H54" s="5">
        <v>2158.5</v>
      </c>
      <c r="I54" s="5">
        <v>2158.4299999999998</v>
      </c>
      <c r="J54" s="5">
        <f t="shared" si="2"/>
        <v>99.996757007180904</v>
      </c>
      <c r="K54" s="71"/>
      <c r="L54" s="71"/>
      <c r="M54" s="5">
        <f>2158.5+750</f>
        <v>2908.5</v>
      </c>
      <c r="N54" s="5">
        <f>2158.43+708.75</f>
        <v>2867.18</v>
      </c>
      <c r="O54" s="5">
        <f t="shared" si="14"/>
        <v>41.320000000000164</v>
      </c>
      <c r="P54" s="6" t="s">
        <v>75</v>
      </c>
      <c r="Q54" s="62"/>
      <c r="R54" s="37"/>
    </row>
    <row r="55" spans="1:18" ht="51.75" customHeight="1">
      <c r="A55" s="68"/>
      <c r="B55" s="69"/>
      <c r="C55" s="11" t="s">
        <v>49</v>
      </c>
      <c r="D55" s="21">
        <v>42005</v>
      </c>
      <c r="E55" s="7">
        <v>42369</v>
      </c>
      <c r="F55" s="21">
        <v>42005</v>
      </c>
      <c r="G55" s="7">
        <v>42369</v>
      </c>
      <c r="H55" s="5">
        <v>13138.7</v>
      </c>
      <c r="I55" s="5">
        <v>13138.7</v>
      </c>
      <c r="J55" s="5">
        <f t="shared" si="2"/>
        <v>100</v>
      </c>
      <c r="K55" s="72"/>
      <c r="L55" s="72"/>
      <c r="M55" s="5">
        <f>13138.7+355.84</f>
        <v>13494.54</v>
      </c>
      <c r="N55" s="5">
        <f>13138.7+255.57</f>
        <v>13394.27</v>
      </c>
      <c r="O55" s="5">
        <f t="shared" si="14"/>
        <v>100.27000000000044</v>
      </c>
      <c r="P55" s="12" t="s">
        <v>79</v>
      </c>
      <c r="Q55" s="63"/>
      <c r="R55" s="37"/>
    </row>
    <row r="56" spans="1:18" ht="33" customHeight="1">
      <c r="A56" s="43"/>
      <c r="B56" s="44"/>
      <c r="C56" s="23"/>
      <c r="D56" s="45"/>
      <c r="E56" s="45"/>
      <c r="F56" s="45"/>
      <c r="G56" s="45"/>
      <c r="H56" s="46"/>
      <c r="I56" s="46"/>
      <c r="J56" s="46"/>
      <c r="K56" s="47"/>
      <c r="L56" s="47"/>
      <c r="M56" s="47"/>
      <c r="N56" s="47"/>
      <c r="O56" s="47"/>
      <c r="P56" s="47"/>
      <c r="Q56" s="37"/>
      <c r="R56" s="37"/>
    </row>
    <row r="57" spans="1:18" ht="15.75">
      <c r="A57" s="24" t="s">
        <v>80</v>
      </c>
      <c r="H57" s="25" t="s">
        <v>81</v>
      </c>
    </row>
    <row r="58" spans="1:18" ht="33" customHeight="1">
      <c r="A58" s="24" t="s">
        <v>82</v>
      </c>
      <c r="B58" s="48"/>
      <c r="C58" s="48"/>
      <c r="D58" s="48"/>
      <c r="E58" s="48"/>
      <c r="F58" s="48"/>
      <c r="G58" s="48"/>
      <c r="H58" s="25" t="s">
        <v>83</v>
      </c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ht="39.75" customHeight="1">
      <c r="A59" s="50" t="s">
        <v>84</v>
      </c>
    </row>
    <row r="61" spans="1:18" ht="15">
      <c r="A61" s="64" t="s">
        <v>85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51"/>
    </row>
    <row r="64" spans="1:18">
      <c r="M64" s="29">
        <f>21095.2-13138.7</f>
        <v>7956.5</v>
      </c>
      <c r="N64" s="13">
        <f>21029.68066+127686.87-13138.7</f>
        <v>135577.85066</v>
      </c>
    </row>
    <row r="65" spans="8:14">
      <c r="M65" s="13">
        <f>M48-M64</f>
        <v>17244.54</v>
      </c>
      <c r="N65" s="13">
        <f>N48-N64</f>
        <v>-111197.51</v>
      </c>
    </row>
    <row r="67" spans="8:14">
      <c r="H67" s="13">
        <f>H11+H20+H28+H30+H32+H34</f>
        <v>322367.10000000003</v>
      </c>
      <c r="I67" s="13">
        <f>I11+I20+I28+I30+I32+I34</f>
        <v>320738.61</v>
      </c>
      <c r="M67" s="13">
        <f>M11+M20+M28+M30+M32+M34</f>
        <v>268050.94</v>
      </c>
      <c r="N67" s="13">
        <f>N11+N20+N28+N30+N32+N34</f>
        <v>267751.55901999999</v>
      </c>
    </row>
  </sheetData>
  <mergeCells count="46">
    <mergeCell ref="A2:Q2"/>
    <mergeCell ref="A3:Q3"/>
    <mergeCell ref="A4:Q4"/>
    <mergeCell ref="A5:A6"/>
    <mergeCell ref="B5:B6"/>
    <mergeCell ref="C5:C6"/>
    <mergeCell ref="D5:E5"/>
    <mergeCell ref="F5:G5"/>
    <mergeCell ref="H5:J5"/>
    <mergeCell ref="K5:L5"/>
    <mergeCell ref="M5:P5"/>
    <mergeCell ref="Q5:Q6"/>
    <mergeCell ref="A10:A18"/>
    <mergeCell ref="B10:B18"/>
    <mergeCell ref="K11:K18"/>
    <mergeCell ref="L11:L18"/>
    <mergeCell ref="A19:A26"/>
    <mergeCell ref="B19:B26"/>
    <mergeCell ref="K19:K27"/>
    <mergeCell ref="L19:L27"/>
    <mergeCell ref="A27:A28"/>
    <mergeCell ref="B27:B28"/>
    <mergeCell ref="A44:A45"/>
    <mergeCell ref="B44:B45"/>
    <mergeCell ref="A29:A30"/>
    <mergeCell ref="B29:B30"/>
    <mergeCell ref="A31:A32"/>
    <mergeCell ref="B31:B32"/>
    <mergeCell ref="A33:A40"/>
    <mergeCell ref="B33:B40"/>
    <mergeCell ref="A41:A42"/>
    <mergeCell ref="B41:B42"/>
    <mergeCell ref="K41:K42"/>
    <mergeCell ref="L41:L42"/>
    <mergeCell ref="P41:P42"/>
    <mergeCell ref="Q50:Q55"/>
    <mergeCell ref="A61:Q61"/>
    <mergeCell ref="A46:A47"/>
    <mergeCell ref="B46:B47"/>
    <mergeCell ref="K46:K47"/>
    <mergeCell ref="L46:L47"/>
    <mergeCell ref="P46:P47"/>
    <mergeCell ref="A48:A55"/>
    <mergeCell ref="B48:B55"/>
    <mergeCell ref="K50:K55"/>
    <mergeCell ref="L50:L55"/>
  </mergeCells>
  <pageMargins left="0.39370078740157483" right="0" top="0.15748031496062992" bottom="0.41" header="0.19685039370078741" footer="0.15748031496062992"/>
  <pageSetup paperSize="9" scale="46" fitToHeight="2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0"/>
  <sheetViews>
    <sheetView showZeros="0" workbookViewId="0">
      <pane xSplit="3" ySplit="8" topLeftCell="D80" activePane="bottomRight" state="frozen"/>
      <selection activeCell="K28" sqref="K28"/>
      <selection pane="topRight" activeCell="K28" sqref="K28"/>
      <selection pane="bottomLeft" activeCell="K28" sqref="K28"/>
      <selection pane="bottomRight" activeCell="B5" sqref="B5:B8"/>
    </sheetView>
  </sheetViews>
  <sheetFormatPr defaultRowHeight="12.75" outlineLevelRow="1"/>
  <cols>
    <col min="1" max="1" width="15.7109375" style="26" customWidth="1"/>
    <col min="2" max="2" width="35" style="26" customWidth="1"/>
    <col min="3" max="3" width="19.42578125" style="26" customWidth="1"/>
    <col min="4" max="4" width="15.7109375" style="26" customWidth="1"/>
    <col min="5" max="5" width="11.5703125" style="26" customWidth="1"/>
    <col min="6" max="6" width="13.7109375" style="26" customWidth="1"/>
    <col min="7" max="7" width="15.42578125" style="26" customWidth="1"/>
    <col min="8" max="8" width="13.42578125" style="26" customWidth="1"/>
    <col min="9" max="9" width="11.7109375" style="26" customWidth="1"/>
    <col min="10" max="10" width="12.140625" style="26" customWidth="1" collapsed="1"/>
    <col min="11" max="12" width="9.140625" style="26"/>
    <col min="13" max="14" width="9.28515625" style="26" bestFit="1" customWidth="1"/>
    <col min="15" max="234" width="9.140625" style="26"/>
    <col min="235" max="235" width="16" style="26" customWidth="1"/>
    <col min="236" max="236" width="63.7109375" style="26" customWidth="1"/>
    <col min="237" max="237" width="25.85546875" style="26" customWidth="1"/>
    <col min="238" max="238" width="14.42578125" style="26" customWidth="1"/>
    <col min="239" max="239" width="16" style="26" customWidth="1"/>
    <col min="240" max="240" width="19.140625" style="26" customWidth="1"/>
    <col min="241" max="490" width="9.140625" style="26"/>
    <col min="491" max="491" width="16" style="26" customWidth="1"/>
    <col min="492" max="492" width="63.7109375" style="26" customWidth="1"/>
    <col min="493" max="493" width="25.85546875" style="26" customWidth="1"/>
    <col min="494" max="494" width="14.42578125" style="26" customWidth="1"/>
    <col min="495" max="495" width="16" style="26" customWidth="1"/>
    <col min="496" max="496" width="19.140625" style="26" customWidth="1"/>
    <col min="497" max="746" width="9.140625" style="26"/>
    <col min="747" max="747" width="16" style="26" customWidth="1"/>
    <col min="748" max="748" width="63.7109375" style="26" customWidth="1"/>
    <col min="749" max="749" width="25.85546875" style="26" customWidth="1"/>
    <col min="750" max="750" width="14.42578125" style="26" customWidth="1"/>
    <col min="751" max="751" width="16" style="26" customWidth="1"/>
    <col min="752" max="752" width="19.140625" style="26" customWidth="1"/>
    <col min="753" max="1002" width="9.140625" style="26"/>
    <col min="1003" max="1003" width="16" style="26" customWidth="1"/>
    <col min="1004" max="1004" width="63.7109375" style="26" customWidth="1"/>
    <col min="1005" max="1005" width="25.85546875" style="26" customWidth="1"/>
    <col min="1006" max="1006" width="14.42578125" style="26" customWidth="1"/>
    <col min="1007" max="1007" width="16" style="26" customWidth="1"/>
    <col min="1008" max="1008" width="19.140625" style="26" customWidth="1"/>
    <col min="1009" max="1258" width="9.140625" style="26"/>
    <col min="1259" max="1259" width="16" style="26" customWidth="1"/>
    <col min="1260" max="1260" width="63.7109375" style="26" customWidth="1"/>
    <col min="1261" max="1261" width="25.85546875" style="26" customWidth="1"/>
    <col min="1262" max="1262" width="14.42578125" style="26" customWidth="1"/>
    <col min="1263" max="1263" width="16" style="26" customWidth="1"/>
    <col min="1264" max="1264" width="19.140625" style="26" customWidth="1"/>
    <col min="1265" max="1514" width="9.140625" style="26"/>
    <col min="1515" max="1515" width="16" style="26" customWidth="1"/>
    <col min="1516" max="1516" width="63.7109375" style="26" customWidth="1"/>
    <col min="1517" max="1517" width="25.85546875" style="26" customWidth="1"/>
    <col min="1518" max="1518" width="14.42578125" style="26" customWidth="1"/>
    <col min="1519" max="1519" width="16" style="26" customWidth="1"/>
    <col min="1520" max="1520" width="19.140625" style="26" customWidth="1"/>
    <col min="1521" max="1770" width="9.140625" style="26"/>
    <col min="1771" max="1771" width="16" style="26" customWidth="1"/>
    <col min="1772" max="1772" width="63.7109375" style="26" customWidth="1"/>
    <col min="1773" max="1773" width="25.85546875" style="26" customWidth="1"/>
    <col min="1774" max="1774" width="14.42578125" style="26" customWidth="1"/>
    <col min="1775" max="1775" width="16" style="26" customWidth="1"/>
    <col min="1776" max="1776" width="19.140625" style="26" customWidth="1"/>
    <col min="1777" max="2026" width="9.140625" style="26"/>
    <col min="2027" max="2027" width="16" style="26" customWidth="1"/>
    <col min="2028" max="2028" width="63.7109375" style="26" customWidth="1"/>
    <col min="2029" max="2029" width="25.85546875" style="26" customWidth="1"/>
    <col min="2030" max="2030" width="14.42578125" style="26" customWidth="1"/>
    <col min="2031" max="2031" width="16" style="26" customWidth="1"/>
    <col min="2032" max="2032" width="19.140625" style="26" customWidth="1"/>
    <col min="2033" max="16384" width="9.140625" style="26"/>
  </cols>
  <sheetData>
    <row r="1" spans="1:10" ht="15.75">
      <c r="A1" s="52"/>
      <c r="I1" s="52"/>
      <c r="J1" s="52" t="s">
        <v>86</v>
      </c>
    </row>
    <row r="2" spans="1:10" ht="15.75">
      <c r="A2" s="91" t="s">
        <v>87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ht="34.5" customHeight="1">
      <c r="A3" s="92" t="s">
        <v>88</v>
      </c>
      <c r="B3" s="92"/>
      <c r="C3" s="92"/>
      <c r="D3" s="92"/>
      <c r="E3" s="92"/>
      <c r="F3" s="92"/>
      <c r="G3" s="92"/>
      <c r="H3" s="92"/>
      <c r="I3" s="92"/>
      <c r="J3" s="92"/>
    </row>
    <row r="4" spans="1:10" ht="15.75">
      <c r="A4" s="93" t="s">
        <v>3</v>
      </c>
      <c r="B4" s="93"/>
      <c r="C4" s="93"/>
      <c r="D4" s="93"/>
      <c r="E4" s="93"/>
      <c r="F4" s="93"/>
      <c r="G4" s="93"/>
      <c r="H4" s="93"/>
      <c r="I4" s="93"/>
      <c r="J4" s="93"/>
    </row>
    <row r="5" spans="1:10" ht="15.75" customHeight="1">
      <c r="A5" s="85" t="s">
        <v>89</v>
      </c>
      <c r="B5" s="85" t="s">
        <v>90</v>
      </c>
      <c r="C5" s="85" t="s">
        <v>91</v>
      </c>
      <c r="D5" s="85" t="s">
        <v>92</v>
      </c>
      <c r="E5" s="85"/>
      <c r="F5" s="85"/>
      <c r="G5" s="85"/>
      <c r="H5" s="85"/>
      <c r="I5" s="85"/>
      <c r="J5" s="85"/>
    </row>
    <row r="6" spans="1:10" ht="18.75" customHeight="1">
      <c r="A6" s="85"/>
      <c r="B6" s="85"/>
      <c r="C6" s="85"/>
      <c r="D6" s="85" t="s">
        <v>93</v>
      </c>
      <c r="E6" s="85" t="s">
        <v>94</v>
      </c>
      <c r="F6" s="85"/>
      <c r="G6" s="85"/>
      <c r="H6" s="76" t="s">
        <v>95</v>
      </c>
      <c r="I6" s="76" t="s">
        <v>96</v>
      </c>
      <c r="J6" s="76" t="s">
        <v>97</v>
      </c>
    </row>
    <row r="7" spans="1:10" ht="15">
      <c r="A7" s="85"/>
      <c r="B7" s="85"/>
      <c r="C7" s="85"/>
      <c r="D7" s="85"/>
      <c r="E7" s="76" t="s">
        <v>98</v>
      </c>
      <c r="F7" s="76" t="s">
        <v>99</v>
      </c>
      <c r="G7" s="77"/>
      <c r="H7" s="76"/>
      <c r="I7" s="76"/>
      <c r="J7" s="76"/>
    </row>
    <row r="8" spans="1:10" ht="78.75">
      <c r="A8" s="85"/>
      <c r="B8" s="85"/>
      <c r="C8" s="85"/>
      <c r="D8" s="85"/>
      <c r="E8" s="77"/>
      <c r="F8" s="2" t="s">
        <v>100</v>
      </c>
      <c r="G8" s="2" t="s">
        <v>101</v>
      </c>
      <c r="H8" s="90"/>
      <c r="I8" s="90"/>
      <c r="J8" s="90"/>
    </row>
    <row r="9" spans="1:10" ht="11.25" customHeight="1">
      <c r="A9" s="53">
        <v>1</v>
      </c>
      <c r="B9" s="53">
        <v>2</v>
      </c>
      <c r="C9" s="53">
        <f>B9+1</f>
        <v>3</v>
      </c>
      <c r="D9" s="53">
        <f t="shared" ref="D9:J9" si="0">C9+1</f>
        <v>4</v>
      </c>
      <c r="E9" s="53">
        <f t="shared" si="0"/>
        <v>5</v>
      </c>
      <c r="F9" s="53">
        <f t="shared" si="0"/>
        <v>6</v>
      </c>
      <c r="G9" s="53">
        <f t="shared" si="0"/>
        <v>7</v>
      </c>
      <c r="H9" s="53">
        <f t="shared" si="0"/>
        <v>8</v>
      </c>
      <c r="I9" s="53">
        <f t="shared" si="0"/>
        <v>9</v>
      </c>
      <c r="J9" s="53">
        <f t="shared" si="0"/>
        <v>10</v>
      </c>
    </row>
    <row r="10" spans="1:10" ht="15" customHeight="1">
      <c r="A10" s="85" t="s">
        <v>102</v>
      </c>
      <c r="B10" s="86" t="s">
        <v>103</v>
      </c>
      <c r="C10" s="54" t="s">
        <v>28</v>
      </c>
      <c r="D10" s="27">
        <v>2886840.43</v>
      </c>
      <c r="E10" s="27">
        <v>2109703.83</v>
      </c>
      <c r="F10" s="27">
        <f>E10-G10</f>
        <v>1645483.83</v>
      </c>
      <c r="G10" s="27">
        <f>G14</f>
        <v>464220</v>
      </c>
      <c r="H10" s="27">
        <v>2096574.1</v>
      </c>
      <c r="I10" s="27">
        <f>IF(ISNUMBER(1/D10),H10/D10*100,"")</f>
        <v>72.625216074031499</v>
      </c>
      <c r="J10" s="27">
        <f>IF(ISNUMBER(1/E10),H10/E10*100,"")</f>
        <v>99.377650558656853</v>
      </c>
    </row>
    <row r="11" spans="1:10" ht="12" customHeight="1">
      <c r="A11" s="85"/>
      <c r="B11" s="86"/>
      <c r="C11" s="54" t="s">
        <v>104</v>
      </c>
      <c r="D11" s="27">
        <v>853079.59</v>
      </c>
      <c r="E11" s="27">
        <v>116200.03</v>
      </c>
      <c r="F11" s="27">
        <f t="shared" ref="F11:F14" si="1">E11-G11</f>
        <v>116200.03</v>
      </c>
      <c r="G11" s="27"/>
      <c r="H11" s="27">
        <v>109768.09</v>
      </c>
      <c r="I11" s="27">
        <f t="shared" ref="I11:I30" si="2">IF(ISNUMBER(1/D11),H11/D11*100,"")</f>
        <v>12.867274201226643</v>
      </c>
      <c r="J11" s="27">
        <f t="shared" ref="J11:J30" si="3">IF(ISNUMBER(1/E11),H11/E11*100,"")</f>
        <v>94.464769071057901</v>
      </c>
    </row>
    <row r="12" spans="1:10" ht="12" customHeight="1">
      <c r="A12" s="85"/>
      <c r="B12" s="86"/>
      <c r="C12" s="54" t="s">
        <v>105</v>
      </c>
      <c r="D12" s="27">
        <v>998474.28</v>
      </c>
      <c r="E12" s="27">
        <v>962443</v>
      </c>
      <c r="F12" s="27">
        <f t="shared" si="1"/>
        <v>962443</v>
      </c>
      <c r="G12" s="27"/>
      <c r="H12" s="27">
        <v>960731.37999999989</v>
      </c>
      <c r="I12" s="27">
        <f t="shared" si="2"/>
        <v>96.219942690962441</v>
      </c>
      <c r="J12" s="27">
        <f t="shared" si="3"/>
        <v>99.822158818756009</v>
      </c>
    </row>
    <row r="13" spans="1:10" ht="15.75" customHeight="1">
      <c r="A13" s="85"/>
      <c r="B13" s="86"/>
      <c r="C13" s="54" t="s">
        <v>106</v>
      </c>
      <c r="D13" s="27">
        <v>434586.56</v>
      </c>
      <c r="E13" s="27">
        <v>566840.80000000005</v>
      </c>
      <c r="F13" s="27">
        <f t="shared" si="1"/>
        <v>566840.80000000005</v>
      </c>
      <c r="G13" s="27"/>
      <c r="H13" s="27">
        <v>561854.63</v>
      </c>
      <c r="I13" s="27">
        <f t="shared" si="2"/>
        <v>129.28486099524108</v>
      </c>
      <c r="J13" s="27">
        <f t="shared" si="3"/>
        <v>99.120357955884614</v>
      </c>
    </row>
    <row r="14" spans="1:10" ht="15.75" customHeight="1">
      <c r="A14" s="85"/>
      <c r="B14" s="86"/>
      <c r="C14" s="54" t="s">
        <v>107</v>
      </c>
      <c r="D14" s="27">
        <v>600700</v>
      </c>
      <c r="E14" s="27">
        <v>464220</v>
      </c>
      <c r="F14" s="27">
        <f t="shared" si="1"/>
        <v>0</v>
      </c>
      <c r="G14" s="27">
        <f>E14</f>
        <v>464220</v>
      </c>
      <c r="H14" s="27">
        <v>464220</v>
      </c>
      <c r="I14" s="27">
        <f t="shared" si="2"/>
        <v>77.27984018644915</v>
      </c>
      <c r="J14" s="27">
        <f t="shared" si="3"/>
        <v>100</v>
      </c>
    </row>
    <row r="15" spans="1:10" ht="11.25" customHeight="1">
      <c r="A15" s="55" t="s">
        <v>108</v>
      </c>
      <c r="B15" s="86"/>
      <c r="C15" s="54"/>
      <c r="D15" s="27"/>
      <c r="E15" s="27">
        <v>0</v>
      </c>
      <c r="F15" s="27">
        <v>0</v>
      </c>
      <c r="G15" s="27"/>
      <c r="H15" s="27">
        <v>0</v>
      </c>
      <c r="I15" s="27" t="str">
        <f t="shared" si="2"/>
        <v/>
      </c>
      <c r="J15" s="27" t="str">
        <f t="shared" si="3"/>
        <v/>
      </c>
    </row>
    <row r="16" spans="1:10" ht="15" customHeight="1">
      <c r="A16" s="88" t="s">
        <v>109</v>
      </c>
      <c r="B16" s="89" t="s">
        <v>110</v>
      </c>
      <c r="C16" s="56" t="s">
        <v>28</v>
      </c>
      <c r="D16" s="57">
        <v>2233879.33</v>
      </c>
      <c r="E16" s="57">
        <v>1279770.0999999996</v>
      </c>
      <c r="F16" s="27">
        <f>E16-G16</f>
        <v>1279770.0999999996</v>
      </c>
      <c r="G16" s="27">
        <f>G20</f>
        <v>0</v>
      </c>
      <c r="H16" s="57">
        <v>1270279.2300000002</v>
      </c>
      <c r="I16" s="27">
        <f t="shared" si="2"/>
        <v>56.864272520933355</v>
      </c>
      <c r="J16" s="27">
        <f t="shared" si="3"/>
        <v>99.258392581605136</v>
      </c>
    </row>
    <row r="17" spans="1:10" ht="12.75" customHeight="1">
      <c r="A17" s="85"/>
      <c r="B17" s="86"/>
      <c r="C17" s="54" t="s">
        <v>104</v>
      </c>
      <c r="D17" s="27">
        <v>853079.59</v>
      </c>
      <c r="E17" s="27">
        <v>28700</v>
      </c>
      <c r="F17" s="27">
        <f t="shared" ref="F17:F20" si="4">E17-G17</f>
        <v>28700</v>
      </c>
      <c r="G17" s="27"/>
      <c r="H17" s="27">
        <v>23345.05</v>
      </c>
      <c r="I17" s="27">
        <f t="shared" si="2"/>
        <v>2.7365617784854046</v>
      </c>
      <c r="J17" s="27">
        <f t="shared" si="3"/>
        <v>81.341637630662021</v>
      </c>
    </row>
    <row r="18" spans="1:10" ht="12.75" customHeight="1">
      <c r="A18" s="85"/>
      <c r="B18" s="86"/>
      <c r="C18" s="54" t="s">
        <v>105</v>
      </c>
      <c r="D18" s="27">
        <v>997140.47999999998</v>
      </c>
      <c r="E18" s="27">
        <v>852310.49999999953</v>
      </c>
      <c r="F18" s="27">
        <f t="shared" si="4"/>
        <v>852310.49999999953</v>
      </c>
      <c r="G18" s="27"/>
      <c r="H18" s="27">
        <v>851939.14000000013</v>
      </c>
      <c r="I18" s="27">
        <f t="shared" si="2"/>
        <v>85.438226316917763</v>
      </c>
      <c r="J18" s="27">
        <f t="shared" si="3"/>
        <v>99.956429024399043</v>
      </c>
    </row>
    <row r="19" spans="1:10" ht="14.25" customHeight="1">
      <c r="A19" s="85"/>
      <c r="B19" s="86"/>
      <c r="C19" s="54" t="s">
        <v>106</v>
      </c>
      <c r="D19" s="27">
        <v>383659.26</v>
      </c>
      <c r="E19" s="27">
        <v>398759.60000000009</v>
      </c>
      <c r="F19" s="27">
        <f t="shared" si="4"/>
        <v>398759.60000000009</v>
      </c>
      <c r="G19" s="27"/>
      <c r="H19" s="27">
        <v>394995.04000000004</v>
      </c>
      <c r="I19" s="27">
        <f t="shared" si="2"/>
        <v>102.95464782995202</v>
      </c>
      <c r="J19" s="27">
        <f t="shared" si="3"/>
        <v>99.055932446516636</v>
      </c>
    </row>
    <row r="20" spans="1:10" ht="12.75" customHeight="1">
      <c r="A20" s="85"/>
      <c r="B20" s="86"/>
      <c r="C20" s="54" t="s">
        <v>107</v>
      </c>
      <c r="D20" s="27">
        <v>0</v>
      </c>
      <c r="E20" s="27"/>
      <c r="F20" s="27">
        <f t="shared" si="4"/>
        <v>0</v>
      </c>
      <c r="G20" s="27">
        <f>E20</f>
        <v>0</v>
      </c>
      <c r="H20" s="27"/>
      <c r="I20" s="27" t="str">
        <f t="shared" si="2"/>
        <v/>
      </c>
      <c r="J20" s="27" t="str">
        <f t="shared" si="3"/>
        <v/>
      </c>
    </row>
    <row r="21" spans="1:10" ht="12" customHeight="1">
      <c r="A21" s="55" t="s">
        <v>108</v>
      </c>
      <c r="B21" s="86"/>
      <c r="C21" s="54"/>
      <c r="D21" s="27"/>
      <c r="E21" s="27"/>
      <c r="F21" s="27"/>
      <c r="G21" s="27"/>
      <c r="H21" s="27"/>
      <c r="I21" s="27" t="str">
        <f t="shared" si="2"/>
        <v/>
      </c>
      <c r="J21" s="27" t="str">
        <f t="shared" si="3"/>
        <v/>
      </c>
    </row>
    <row r="22" spans="1:10" ht="15" customHeight="1">
      <c r="A22" s="85" t="s">
        <v>111</v>
      </c>
      <c r="B22" s="86" t="s">
        <v>112</v>
      </c>
      <c r="C22" s="54" t="s">
        <v>28</v>
      </c>
      <c r="D22" s="27">
        <v>602587.1</v>
      </c>
      <c r="E22" s="27">
        <v>794060.20000000007</v>
      </c>
      <c r="F22" s="27">
        <f>E22-G22</f>
        <v>794060.20000000007</v>
      </c>
      <c r="G22" s="27">
        <f>G26</f>
        <v>0</v>
      </c>
      <c r="H22" s="27">
        <v>792250.26</v>
      </c>
      <c r="I22" s="27">
        <f t="shared" si="2"/>
        <v>131.47481252087874</v>
      </c>
      <c r="J22" s="27">
        <f>IF(ISNUMBER(1/E22),H22/E22*100,"")</f>
        <v>99.772065140653055</v>
      </c>
    </row>
    <row r="23" spans="1:10" ht="12.75" customHeight="1">
      <c r="A23" s="85"/>
      <c r="B23" s="86"/>
      <c r="C23" s="54" t="s">
        <v>104</v>
      </c>
      <c r="D23" s="27">
        <v>0</v>
      </c>
      <c r="E23" s="27"/>
      <c r="F23" s="27">
        <f t="shared" ref="F23:F26" si="5">E23-G23</f>
        <v>0</v>
      </c>
      <c r="G23" s="27"/>
      <c r="H23" s="27"/>
      <c r="I23" s="27" t="str">
        <f t="shared" si="2"/>
        <v/>
      </c>
      <c r="J23" s="27" t="str">
        <f t="shared" si="3"/>
        <v/>
      </c>
    </row>
    <row r="24" spans="1:10" ht="12.75" customHeight="1">
      <c r="A24" s="85"/>
      <c r="B24" s="86"/>
      <c r="C24" s="54" t="s">
        <v>105</v>
      </c>
      <c r="D24" s="27">
        <v>490917.9</v>
      </c>
      <c r="E24" s="27">
        <v>623618.10000000009</v>
      </c>
      <c r="F24" s="27">
        <f t="shared" si="5"/>
        <v>623618.10000000009</v>
      </c>
      <c r="G24" s="27"/>
      <c r="H24" s="27">
        <v>623558.16</v>
      </c>
      <c r="I24" s="27">
        <f t="shared" si="2"/>
        <v>127.01882738437527</v>
      </c>
      <c r="J24" s="27">
        <f t="shared" si="3"/>
        <v>99.990388348253518</v>
      </c>
    </row>
    <row r="25" spans="1:10" ht="15.75" customHeight="1">
      <c r="A25" s="85"/>
      <c r="B25" s="86"/>
      <c r="C25" s="54" t="s">
        <v>106</v>
      </c>
      <c r="D25" s="27">
        <v>111669.2</v>
      </c>
      <c r="E25" s="27">
        <v>170442.10000000003</v>
      </c>
      <c r="F25" s="27">
        <f t="shared" si="5"/>
        <v>170442.10000000003</v>
      </c>
      <c r="G25" s="27"/>
      <c r="H25" s="27">
        <v>168692.1</v>
      </c>
      <c r="I25" s="27">
        <f t="shared" si="2"/>
        <v>151.06412511238551</v>
      </c>
      <c r="J25" s="27">
        <f t="shared" si="3"/>
        <v>98.973258367504258</v>
      </c>
    </row>
    <row r="26" spans="1:10" ht="12.75" customHeight="1">
      <c r="A26" s="85"/>
      <c r="B26" s="86"/>
      <c r="C26" s="54" t="s">
        <v>107</v>
      </c>
      <c r="D26" s="27">
        <v>0</v>
      </c>
      <c r="E26" s="27"/>
      <c r="F26" s="27">
        <f t="shared" si="5"/>
        <v>0</v>
      </c>
      <c r="G26" s="27">
        <f>E26</f>
        <v>0</v>
      </c>
      <c r="H26" s="27"/>
      <c r="I26" s="27" t="str">
        <f t="shared" si="2"/>
        <v/>
      </c>
      <c r="J26" s="27" t="str">
        <f t="shared" si="3"/>
        <v/>
      </c>
    </row>
    <row r="27" spans="1:10" ht="15" customHeight="1">
      <c r="A27" s="85" t="s">
        <v>113</v>
      </c>
      <c r="B27" s="86" t="s">
        <v>114</v>
      </c>
      <c r="C27" s="54" t="s">
        <v>28</v>
      </c>
      <c r="D27" s="27">
        <v>317729.09999999998</v>
      </c>
      <c r="E27" s="27">
        <v>311726.40000000002</v>
      </c>
      <c r="F27" s="27">
        <f>E27-G27</f>
        <v>311726.40000000002</v>
      </c>
      <c r="G27" s="27">
        <f>G31</f>
        <v>0</v>
      </c>
      <c r="H27" s="27">
        <v>311074.12999999995</v>
      </c>
      <c r="I27" s="27">
        <f t="shared" si="2"/>
        <v>97.90545782555013</v>
      </c>
      <c r="J27" s="27">
        <f t="shared" si="3"/>
        <v>99.790755611330937</v>
      </c>
    </row>
    <row r="28" spans="1:10" ht="12.75" customHeight="1">
      <c r="A28" s="85"/>
      <c r="B28" s="86"/>
      <c r="C28" s="54" t="s">
        <v>104</v>
      </c>
      <c r="D28" s="27">
        <v>0</v>
      </c>
      <c r="E28" s="27"/>
      <c r="F28" s="27">
        <f t="shared" ref="F28:F31" si="6">E28-G28</f>
        <v>0</v>
      </c>
      <c r="G28" s="27"/>
      <c r="H28" s="27"/>
      <c r="I28" s="27" t="str">
        <f t="shared" si="2"/>
        <v/>
      </c>
      <c r="J28" s="27" t="str">
        <f t="shared" si="3"/>
        <v/>
      </c>
    </row>
    <row r="29" spans="1:10" ht="12.75" customHeight="1">
      <c r="A29" s="85"/>
      <c r="B29" s="86"/>
      <c r="C29" s="54" t="s">
        <v>105</v>
      </c>
      <c r="D29" s="27">
        <v>193077</v>
      </c>
      <c r="E29" s="27">
        <v>190750.1</v>
      </c>
      <c r="F29" s="27">
        <f t="shared" si="6"/>
        <v>190750.1</v>
      </c>
      <c r="G29" s="27"/>
      <c r="H29" s="27">
        <v>190747.38999999993</v>
      </c>
      <c r="I29" s="27">
        <f t="shared" si="2"/>
        <v>98.793429564370655</v>
      </c>
      <c r="J29" s="27">
        <f t="shared" si="3"/>
        <v>99.998579293012128</v>
      </c>
    </row>
    <row r="30" spans="1:10" ht="15.75" customHeight="1">
      <c r="A30" s="85"/>
      <c r="B30" s="86"/>
      <c r="C30" s="54" t="s">
        <v>106</v>
      </c>
      <c r="D30" s="27">
        <v>124652.1</v>
      </c>
      <c r="E30" s="27">
        <v>120976.30000000002</v>
      </c>
      <c r="F30" s="27">
        <f t="shared" si="6"/>
        <v>120976.30000000002</v>
      </c>
      <c r="G30" s="27"/>
      <c r="H30" s="27">
        <v>120326.74000000002</v>
      </c>
      <c r="I30" s="27">
        <f t="shared" si="2"/>
        <v>96.530054447538404</v>
      </c>
      <c r="J30" s="27">
        <f t="shared" si="3"/>
        <v>99.463068386121904</v>
      </c>
    </row>
    <row r="31" spans="1:10" ht="12.75" customHeight="1">
      <c r="A31" s="85"/>
      <c r="B31" s="86"/>
      <c r="C31" s="54" t="s">
        <v>107</v>
      </c>
      <c r="D31" s="27">
        <v>0</v>
      </c>
      <c r="E31" s="27"/>
      <c r="F31" s="27">
        <f t="shared" si="6"/>
        <v>0</v>
      </c>
      <c r="G31" s="27">
        <f>E31</f>
        <v>0</v>
      </c>
      <c r="H31" s="27"/>
      <c r="I31" s="27" t="str">
        <f>IF(ISNUMBER(1/D31),H31/D31*100,"")</f>
        <v/>
      </c>
      <c r="J31" s="27" t="str">
        <f>IF(ISNUMBER(1/E31),H31/E31*100,"")</f>
        <v/>
      </c>
    </row>
    <row r="32" spans="1:10" ht="15" customHeight="1">
      <c r="A32" s="85" t="s">
        <v>115</v>
      </c>
      <c r="B32" s="86" t="s">
        <v>116</v>
      </c>
      <c r="C32" s="54" t="s">
        <v>28</v>
      </c>
      <c r="D32" s="27">
        <v>1193.8</v>
      </c>
      <c r="E32" s="27">
        <v>3643.8</v>
      </c>
      <c r="F32" s="27">
        <f>E32-G32</f>
        <v>3643.8</v>
      </c>
      <c r="G32" s="27">
        <f>G36</f>
        <v>0</v>
      </c>
      <c r="H32" s="27">
        <v>3643.69</v>
      </c>
      <c r="I32" s="27">
        <f t="shared" ref="I32:I43" si="7">IF(ISNUMBER(1/D32),H32/D32*100,"")</f>
        <v>305.21779192494557</v>
      </c>
      <c r="J32" s="27">
        <f t="shared" ref="J32:J43" si="8">IF(ISNUMBER(1/E32),H32/E32*100,"")</f>
        <v>99.996981173500188</v>
      </c>
    </row>
    <row r="33" spans="1:10" ht="12.75" customHeight="1">
      <c r="A33" s="85"/>
      <c r="B33" s="86"/>
      <c r="C33" s="54" t="s">
        <v>104</v>
      </c>
      <c r="D33" s="27">
        <v>0</v>
      </c>
      <c r="E33" s="27"/>
      <c r="F33" s="27">
        <f t="shared" ref="F33:F36" si="9">E33-G33</f>
        <v>0</v>
      </c>
      <c r="G33" s="27"/>
      <c r="H33" s="27"/>
      <c r="I33" s="27" t="str">
        <f t="shared" si="7"/>
        <v/>
      </c>
      <c r="J33" s="27" t="str">
        <f t="shared" si="8"/>
        <v/>
      </c>
    </row>
    <row r="34" spans="1:10" ht="12.75" customHeight="1">
      <c r="A34" s="85"/>
      <c r="B34" s="86"/>
      <c r="C34" s="54" t="s">
        <v>105</v>
      </c>
      <c r="D34" s="27">
        <v>1056.0999999999999</v>
      </c>
      <c r="E34" s="27">
        <v>3432.6000000000004</v>
      </c>
      <c r="F34" s="27">
        <f t="shared" si="9"/>
        <v>3432.6000000000004</v>
      </c>
      <c r="G34" s="27"/>
      <c r="H34" s="27">
        <v>3432.53</v>
      </c>
      <c r="I34" s="27">
        <f t="shared" si="7"/>
        <v>325.01941104062121</v>
      </c>
      <c r="J34" s="27">
        <f t="shared" si="8"/>
        <v>99.997960729476205</v>
      </c>
    </row>
    <row r="35" spans="1:10" ht="15.75" customHeight="1">
      <c r="A35" s="85"/>
      <c r="B35" s="86"/>
      <c r="C35" s="54" t="s">
        <v>106</v>
      </c>
      <c r="D35" s="27">
        <v>137.69999999999999</v>
      </c>
      <c r="E35" s="27">
        <v>211.2</v>
      </c>
      <c r="F35" s="27">
        <f t="shared" si="9"/>
        <v>211.2</v>
      </c>
      <c r="G35" s="27"/>
      <c r="H35" s="27">
        <v>211.16</v>
      </c>
      <c r="I35" s="27">
        <f t="shared" si="7"/>
        <v>153.34785766158316</v>
      </c>
      <c r="J35" s="27">
        <f t="shared" si="8"/>
        <v>99.981060606060609</v>
      </c>
    </row>
    <row r="36" spans="1:10" ht="12.75" customHeight="1">
      <c r="A36" s="85"/>
      <c r="B36" s="86"/>
      <c r="C36" s="54" t="s">
        <v>107</v>
      </c>
      <c r="D36" s="27">
        <v>0</v>
      </c>
      <c r="E36" s="27"/>
      <c r="F36" s="27">
        <f t="shared" si="9"/>
        <v>0</v>
      </c>
      <c r="G36" s="27">
        <f>E36</f>
        <v>0</v>
      </c>
      <c r="H36" s="27"/>
      <c r="I36" s="27" t="str">
        <f t="shared" si="7"/>
        <v/>
      </c>
      <c r="J36" s="27" t="str">
        <f t="shared" si="8"/>
        <v/>
      </c>
    </row>
    <row r="37" spans="1:10" ht="15" customHeight="1">
      <c r="A37" s="85" t="s">
        <v>117</v>
      </c>
      <c r="B37" s="86" t="s">
        <v>118</v>
      </c>
      <c r="C37" s="54" t="s">
        <v>28</v>
      </c>
      <c r="D37" s="27">
        <v>1254049.33</v>
      </c>
      <c r="E37" s="27">
        <v>27382.899999999998</v>
      </c>
      <c r="F37" s="27">
        <f>E37-G37</f>
        <v>27382.899999999998</v>
      </c>
      <c r="G37" s="27">
        <f>G41</f>
        <v>0</v>
      </c>
      <c r="H37" s="27">
        <v>27163.35</v>
      </c>
      <c r="I37" s="27">
        <f t="shared" si="7"/>
        <v>2.1660511552603756</v>
      </c>
      <c r="J37" s="27">
        <f t="shared" si="8"/>
        <v>99.198222248191399</v>
      </c>
    </row>
    <row r="38" spans="1:10" ht="12.75" customHeight="1">
      <c r="A38" s="85"/>
      <c r="B38" s="86"/>
      <c r="C38" s="54" t="s">
        <v>104</v>
      </c>
      <c r="D38" s="27">
        <v>853079.59</v>
      </c>
      <c r="E38" s="27"/>
      <c r="F38" s="27">
        <f t="shared" ref="F38:F41" si="10">E38-G38</f>
        <v>0</v>
      </c>
      <c r="G38" s="27"/>
      <c r="H38" s="27"/>
      <c r="I38" s="27">
        <f t="shared" si="7"/>
        <v>0</v>
      </c>
      <c r="J38" s="27" t="str">
        <f t="shared" si="8"/>
        <v/>
      </c>
    </row>
    <row r="39" spans="1:10" ht="12.75" customHeight="1">
      <c r="A39" s="85"/>
      <c r="B39" s="86"/>
      <c r="C39" s="54" t="s">
        <v>105</v>
      </c>
      <c r="D39" s="27">
        <v>312089.48</v>
      </c>
      <c r="E39" s="27">
        <v>6759.7000000000007</v>
      </c>
      <c r="F39" s="27">
        <f t="shared" si="10"/>
        <v>6759.7000000000007</v>
      </c>
      <c r="G39" s="27"/>
      <c r="H39" s="27">
        <v>6749.5499999999993</v>
      </c>
      <c r="I39" s="27">
        <f t="shared" si="7"/>
        <v>2.1626970572670374</v>
      </c>
      <c r="J39" s="27">
        <f t="shared" si="8"/>
        <v>99.849845407340538</v>
      </c>
    </row>
    <row r="40" spans="1:10" ht="15" customHeight="1">
      <c r="A40" s="85"/>
      <c r="B40" s="86"/>
      <c r="C40" s="54" t="s">
        <v>106</v>
      </c>
      <c r="D40" s="27">
        <v>88880.26</v>
      </c>
      <c r="E40" s="27">
        <v>20623.199999999997</v>
      </c>
      <c r="F40" s="27">
        <f t="shared" si="10"/>
        <v>20623.199999999997</v>
      </c>
      <c r="G40" s="27"/>
      <c r="H40" s="27">
        <v>20413.8</v>
      </c>
      <c r="I40" s="27">
        <f t="shared" si="7"/>
        <v>22.96775459477729</v>
      </c>
      <c r="J40" s="27">
        <f t="shared" si="8"/>
        <v>98.984638659373928</v>
      </c>
    </row>
    <row r="41" spans="1:10" ht="15" customHeight="1">
      <c r="A41" s="85"/>
      <c r="B41" s="86"/>
      <c r="C41" s="54" t="s">
        <v>107</v>
      </c>
      <c r="D41" s="27"/>
      <c r="E41" s="27"/>
      <c r="F41" s="27">
        <f t="shared" si="10"/>
        <v>0</v>
      </c>
      <c r="G41" s="27">
        <f>E41</f>
        <v>0</v>
      </c>
      <c r="H41" s="27"/>
      <c r="I41" s="27" t="str">
        <f t="shared" si="7"/>
        <v/>
      </c>
      <c r="J41" s="27" t="str">
        <f t="shared" si="8"/>
        <v/>
      </c>
    </row>
    <row r="42" spans="1:10" ht="15" hidden="1" customHeight="1" outlineLevel="1">
      <c r="A42" s="85" t="s">
        <v>119</v>
      </c>
      <c r="B42" s="86" t="s">
        <v>120</v>
      </c>
      <c r="C42" s="54" t="s">
        <v>28</v>
      </c>
      <c r="D42" s="27">
        <v>1218685.1299999999</v>
      </c>
      <c r="E42" s="27"/>
      <c r="F42" s="27"/>
      <c r="G42" s="27"/>
      <c r="H42" s="27"/>
      <c r="I42" s="27">
        <f t="shared" si="7"/>
        <v>0</v>
      </c>
      <c r="J42" s="27" t="str">
        <f t="shared" si="8"/>
        <v/>
      </c>
    </row>
    <row r="43" spans="1:10" ht="15" hidden="1" customHeight="1" outlineLevel="1">
      <c r="A43" s="85"/>
      <c r="B43" s="86"/>
      <c r="C43" s="54" t="s">
        <v>104</v>
      </c>
      <c r="D43" s="27">
        <v>853079.59</v>
      </c>
      <c r="E43" s="27"/>
      <c r="F43" s="27"/>
      <c r="G43" s="27"/>
      <c r="H43" s="27"/>
      <c r="I43" s="27">
        <f t="shared" si="7"/>
        <v>0</v>
      </c>
      <c r="J43" s="27" t="str">
        <f t="shared" si="8"/>
        <v/>
      </c>
    </row>
    <row r="44" spans="1:10" ht="15" hidden="1" customHeight="1" outlineLevel="1">
      <c r="A44" s="85"/>
      <c r="B44" s="86"/>
      <c r="C44" s="54" t="s">
        <v>105</v>
      </c>
      <c r="D44" s="27">
        <v>304671.28000000003</v>
      </c>
      <c r="E44" s="27"/>
      <c r="F44" s="27"/>
      <c r="G44" s="27"/>
      <c r="H44" s="27"/>
      <c r="I44" s="27">
        <f>IF(ISNUMBER(1/D44),H44/D44*100,"")</f>
        <v>0</v>
      </c>
      <c r="J44" s="27" t="str">
        <f>IF(ISNUMBER(1/E44),H44/E44*100,"")</f>
        <v/>
      </c>
    </row>
    <row r="45" spans="1:10" ht="15" hidden="1" customHeight="1" outlineLevel="1">
      <c r="A45" s="85"/>
      <c r="B45" s="86"/>
      <c r="C45" s="54" t="s">
        <v>106</v>
      </c>
      <c r="D45" s="27">
        <v>60934.26</v>
      </c>
      <c r="E45" s="27"/>
      <c r="F45" s="27"/>
      <c r="G45" s="27"/>
      <c r="H45" s="27"/>
      <c r="I45" s="27">
        <f t="shared" ref="I45:I61" si="11">IF(ISNUMBER(1/D45),H45/D45*100,"")</f>
        <v>0</v>
      </c>
      <c r="J45" s="27" t="str">
        <f t="shared" ref="J45:J61" si="12">IF(ISNUMBER(1/E45),H45/E45*100,"")</f>
        <v/>
      </c>
    </row>
    <row r="46" spans="1:10" ht="15" hidden="1" customHeight="1" outlineLevel="1">
      <c r="A46" s="85"/>
      <c r="B46" s="86"/>
      <c r="C46" s="54" t="s">
        <v>107</v>
      </c>
      <c r="D46" s="27"/>
      <c r="E46" s="27"/>
      <c r="F46" s="27"/>
      <c r="G46" s="27"/>
      <c r="H46" s="27"/>
      <c r="I46" s="27" t="str">
        <f t="shared" si="11"/>
        <v/>
      </c>
      <c r="J46" s="27" t="str">
        <f t="shared" si="12"/>
        <v/>
      </c>
    </row>
    <row r="47" spans="1:10" ht="15" customHeight="1" collapsed="1">
      <c r="A47" s="85" t="s">
        <v>121</v>
      </c>
      <c r="B47" s="86" t="s">
        <v>122</v>
      </c>
      <c r="C47" s="54" t="s">
        <v>28</v>
      </c>
      <c r="D47" s="27">
        <v>26975</v>
      </c>
      <c r="E47" s="27">
        <v>111175</v>
      </c>
      <c r="F47" s="27">
        <f>E47-G47</f>
        <v>111175</v>
      </c>
      <c r="G47" s="27">
        <f>G51</f>
        <v>0</v>
      </c>
      <c r="H47" s="27">
        <v>105222.22</v>
      </c>
      <c r="I47" s="27">
        <f t="shared" si="11"/>
        <v>390.07310472659873</v>
      </c>
      <c r="J47" s="27">
        <f t="shared" si="12"/>
        <v>94.645576793343835</v>
      </c>
    </row>
    <row r="48" spans="1:10" ht="15" customHeight="1">
      <c r="A48" s="85"/>
      <c r="B48" s="86"/>
      <c r="C48" s="54" t="s">
        <v>104</v>
      </c>
      <c r="D48" s="27">
        <v>0</v>
      </c>
      <c r="E48" s="27">
        <v>28700</v>
      </c>
      <c r="F48" s="27">
        <f t="shared" ref="F48:F51" si="13">E48-G48</f>
        <v>28700</v>
      </c>
      <c r="G48" s="27"/>
      <c r="H48" s="27">
        <v>23345.05</v>
      </c>
      <c r="I48" s="27" t="str">
        <f t="shared" si="11"/>
        <v/>
      </c>
      <c r="J48" s="27">
        <f t="shared" si="12"/>
        <v>81.341637630662021</v>
      </c>
    </row>
    <row r="49" spans="1:10" ht="15" customHeight="1">
      <c r="A49" s="85"/>
      <c r="B49" s="86"/>
      <c r="C49" s="54" t="s">
        <v>105</v>
      </c>
      <c r="D49" s="27">
        <v>0</v>
      </c>
      <c r="E49" s="27">
        <v>27750</v>
      </c>
      <c r="F49" s="27">
        <f t="shared" si="13"/>
        <v>27750</v>
      </c>
      <c r="G49" s="27"/>
      <c r="H49" s="27">
        <v>27451.510000000002</v>
      </c>
      <c r="I49" s="27" t="str">
        <f t="shared" si="11"/>
        <v/>
      </c>
      <c r="J49" s="27">
        <f t="shared" si="12"/>
        <v>98.924360360360367</v>
      </c>
    </row>
    <row r="50" spans="1:10" ht="15" customHeight="1">
      <c r="A50" s="85"/>
      <c r="B50" s="86"/>
      <c r="C50" s="54" t="s">
        <v>106</v>
      </c>
      <c r="D50" s="27">
        <v>26975</v>
      </c>
      <c r="E50" s="27">
        <v>54725</v>
      </c>
      <c r="F50" s="27">
        <f t="shared" si="13"/>
        <v>54725</v>
      </c>
      <c r="G50" s="27"/>
      <c r="H50" s="27">
        <v>54425.659999999996</v>
      </c>
      <c r="I50" s="27">
        <f t="shared" si="11"/>
        <v>201.76333642261349</v>
      </c>
      <c r="J50" s="27">
        <f t="shared" si="12"/>
        <v>99.453010507080847</v>
      </c>
    </row>
    <row r="51" spans="1:10" ht="15" customHeight="1">
      <c r="A51" s="85"/>
      <c r="B51" s="86"/>
      <c r="C51" s="54" t="s">
        <v>107</v>
      </c>
      <c r="D51" s="27">
        <v>0</v>
      </c>
      <c r="E51" s="27"/>
      <c r="F51" s="27">
        <f t="shared" si="13"/>
        <v>0</v>
      </c>
      <c r="G51" s="27">
        <f>E51</f>
        <v>0</v>
      </c>
      <c r="H51" s="27"/>
      <c r="I51" s="27"/>
      <c r="J51" s="27"/>
    </row>
    <row r="52" spans="1:10" ht="15" customHeight="1">
      <c r="A52" s="85" t="s">
        <v>123</v>
      </c>
      <c r="B52" s="86" t="s">
        <v>124</v>
      </c>
      <c r="C52" s="54" t="s">
        <v>28</v>
      </c>
      <c r="D52" s="27">
        <v>31345</v>
      </c>
      <c r="E52" s="27">
        <v>31781.8</v>
      </c>
      <c r="F52" s="27">
        <f>E52-G52</f>
        <v>31781.8</v>
      </c>
      <c r="G52" s="27">
        <f>G56</f>
        <v>0</v>
      </c>
      <c r="H52" s="27">
        <v>30925.58</v>
      </c>
      <c r="I52" s="27">
        <f t="shared" si="11"/>
        <v>98.661923751794546</v>
      </c>
      <c r="J52" s="27">
        <f t="shared" si="12"/>
        <v>97.305942394703891</v>
      </c>
    </row>
    <row r="53" spans="1:10" ht="12.75" customHeight="1">
      <c r="A53" s="85"/>
      <c r="B53" s="86"/>
      <c r="C53" s="54" t="s">
        <v>104</v>
      </c>
      <c r="D53" s="27">
        <v>0</v>
      </c>
      <c r="E53" s="27"/>
      <c r="F53" s="27">
        <f t="shared" ref="F53:F56" si="14">E53-G53</f>
        <v>0</v>
      </c>
      <c r="G53" s="27"/>
      <c r="H53" s="27"/>
      <c r="I53" s="27" t="str">
        <f t="shared" si="11"/>
        <v/>
      </c>
      <c r="J53" s="27" t="str">
        <f t="shared" si="12"/>
        <v/>
      </c>
    </row>
    <row r="54" spans="1:10" ht="12.75" customHeight="1">
      <c r="A54" s="85"/>
      <c r="B54" s="86"/>
      <c r="C54" s="54" t="s">
        <v>105</v>
      </c>
      <c r="D54" s="27">
        <v>0</v>
      </c>
      <c r="E54" s="27">
        <v>0</v>
      </c>
      <c r="F54" s="27">
        <f t="shared" si="14"/>
        <v>0</v>
      </c>
      <c r="G54" s="27"/>
      <c r="H54" s="27">
        <v>0</v>
      </c>
      <c r="I54" s="27" t="str">
        <f t="shared" si="11"/>
        <v/>
      </c>
      <c r="J54" s="27" t="str">
        <f t="shared" si="12"/>
        <v/>
      </c>
    </row>
    <row r="55" spans="1:10" ht="15" customHeight="1">
      <c r="A55" s="85"/>
      <c r="B55" s="86"/>
      <c r="C55" s="54" t="s">
        <v>106</v>
      </c>
      <c r="D55" s="27">
        <v>31345</v>
      </c>
      <c r="E55" s="27">
        <v>31781.8</v>
      </c>
      <c r="F55" s="27">
        <f t="shared" si="14"/>
        <v>31781.8</v>
      </c>
      <c r="G55" s="27"/>
      <c r="H55" s="27">
        <v>30925.579999999998</v>
      </c>
      <c r="I55" s="27">
        <f t="shared" si="11"/>
        <v>98.661923751794532</v>
      </c>
      <c r="J55" s="27">
        <f t="shared" si="12"/>
        <v>97.305942394703877</v>
      </c>
    </row>
    <row r="56" spans="1:10" ht="15" customHeight="1">
      <c r="A56" s="85"/>
      <c r="B56" s="86"/>
      <c r="C56" s="54" t="s">
        <v>107</v>
      </c>
      <c r="D56" s="27"/>
      <c r="E56" s="27"/>
      <c r="F56" s="27">
        <f t="shared" si="14"/>
        <v>0</v>
      </c>
      <c r="G56" s="27">
        <f>E56</f>
        <v>0</v>
      </c>
      <c r="H56" s="27"/>
      <c r="I56" s="27" t="str">
        <f t="shared" si="11"/>
        <v/>
      </c>
      <c r="J56" s="27" t="str">
        <f t="shared" si="12"/>
        <v/>
      </c>
    </row>
    <row r="57" spans="1:10" ht="15" hidden="1" customHeight="1" outlineLevel="1">
      <c r="A57" s="85" t="s">
        <v>125</v>
      </c>
      <c r="B57" s="86" t="s">
        <v>126</v>
      </c>
      <c r="C57" s="54" t="s">
        <v>28</v>
      </c>
      <c r="D57" s="27"/>
      <c r="E57" s="27">
        <v>0</v>
      </c>
      <c r="F57" s="27">
        <v>0</v>
      </c>
      <c r="G57" s="27"/>
      <c r="H57" s="27">
        <v>0</v>
      </c>
      <c r="I57" s="27" t="str">
        <f t="shared" si="11"/>
        <v/>
      </c>
      <c r="J57" s="27" t="str">
        <f t="shared" si="12"/>
        <v/>
      </c>
    </row>
    <row r="58" spans="1:10" ht="15" hidden="1" customHeight="1" outlineLevel="1">
      <c r="A58" s="85"/>
      <c r="B58" s="86"/>
      <c r="C58" s="54" t="s">
        <v>104</v>
      </c>
      <c r="D58" s="27"/>
      <c r="E58" s="27"/>
      <c r="F58" s="27"/>
      <c r="G58" s="27"/>
      <c r="H58" s="27"/>
      <c r="I58" s="27" t="str">
        <f t="shared" si="11"/>
        <v/>
      </c>
      <c r="J58" s="27" t="str">
        <f t="shared" si="12"/>
        <v/>
      </c>
    </row>
    <row r="59" spans="1:10" ht="15" hidden="1" customHeight="1" outlineLevel="1">
      <c r="A59" s="85"/>
      <c r="B59" s="86"/>
      <c r="C59" s="54" t="s">
        <v>105</v>
      </c>
      <c r="D59" s="27"/>
      <c r="E59" s="27">
        <v>0</v>
      </c>
      <c r="F59" s="27">
        <v>0</v>
      </c>
      <c r="G59" s="27"/>
      <c r="H59" s="27">
        <v>0</v>
      </c>
      <c r="I59" s="27" t="str">
        <f t="shared" si="11"/>
        <v/>
      </c>
      <c r="J59" s="27" t="str">
        <f t="shared" si="12"/>
        <v/>
      </c>
    </row>
    <row r="60" spans="1:10" ht="15" hidden="1" customHeight="1" outlineLevel="1">
      <c r="A60" s="85"/>
      <c r="B60" s="86"/>
      <c r="C60" s="54" t="s">
        <v>106</v>
      </c>
      <c r="D60" s="27"/>
      <c r="E60" s="27">
        <v>0</v>
      </c>
      <c r="F60" s="27">
        <v>0</v>
      </c>
      <c r="G60" s="27"/>
      <c r="H60" s="27">
        <v>0</v>
      </c>
      <c r="I60" s="27" t="str">
        <f t="shared" si="11"/>
        <v/>
      </c>
      <c r="J60" s="27" t="str">
        <f t="shared" si="12"/>
        <v/>
      </c>
    </row>
    <row r="61" spans="1:10" ht="15" hidden="1" customHeight="1" outlineLevel="1">
      <c r="A61" s="85"/>
      <c r="B61" s="86"/>
      <c r="C61" s="54" t="s">
        <v>107</v>
      </c>
      <c r="D61" s="27"/>
      <c r="E61" s="27"/>
      <c r="F61" s="27"/>
      <c r="G61" s="27"/>
      <c r="H61" s="27"/>
      <c r="I61" s="27" t="str">
        <f t="shared" si="11"/>
        <v/>
      </c>
      <c r="J61" s="27" t="str">
        <f t="shared" si="12"/>
        <v/>
      </c>
    </row>
    <row r="62" spans="1:10" ht="15.75" customHeight="1" collapsed="1">
      <c r="A62" s="85" t="s">
        <v>127</v>
      </c>
      <c r="B62" s="86" t="s">
        <v>128</v>
      </c>
      <c r="C62" s="54" t="s">
        <v>28</v>
      </c>
      <c r="D62" s="27">
        <v>643296</v>
      </c>
      <c r="E62" s="27">
        <v>807596.03</v>
      </c>
      <c r="F62" s="27">
        <f>E62-G62</f>
        <v>343376.03</v>
      </c>
      <c r="G62" s="27">
        <f>G66</f>
        <v>464220</v>
      </c>
      <c r="H62" s="27">
        <v>803984.4</v>
      </c>
      <c r="I62" s="27">
        <f>IF(ISNUMBER(1/D62),H62/D62*100,"")</f>
        <v>124.97892105655872</v>
      </c>
      <c r="J62" s="27">
        <f>IF(ISNUMBER(1/E62),H62/E62*100,"")</f>
        <v>99.55279250196412</v>
      </c>
    </row>
    <row r="63" spans="1:10" ht="12.75" customHeight="1">
      <c r="A63" s="85"/>
      <c r="B63" s="86"/>
      <c r="C63" s="54" t="s">
        <v>104</v>
      </c>
      <c r="D63" s="27">
        <v>0</v>
      </c>
      <c r="E63" s="27">
        <v>87500.03</v>
      </c>
      <c r="F63" s="27">
        <f t="shared" ref="F63:F66" si="15">E63-G63</f>
        <v>87500.03</v>
      </c>
      <c r="G63" s="27"/>
      <c r="H63" s="27">
        <v>86423.039999999994</v>
      </c>
      <c r="I63" s="27" t="str">
        <f t="shared" ref="I63:I75" si="16">IF(ISNUMBER(1/D63),H63/D63*100,"")</f>
        <v/>
      </c>
      <c r="J63" s="27">
        <f t="shared" ref="J63:J75" si="17">IF(ISNUMBER(1/E63),H63/E63*100,"")</f>
        <v>98.769154707718371</v>
      </c>
    </row>
    <row r="64" spans="1:10" ht="12.75" customHeight="1">
      <c r="A64" s="85"/>
      <c r="B64" s="86"/>
      <c r="C64" s="54" t="s">
        <v>105</v>
      </c>
      <c r="D64" s="27">
        <v>0</v>
      </c>
      <c r="E64" s="27">
        <v>108890</v>
      </c>
      <c r="F64" s="27">
        <f t="shared" si="15"/>
        <v>108890</v>
      </c>
      <c r="G64" s="27"/>
      <c r="H64" s="27">
        <v>107549.74</v>
      </c>
      <c r="I64" s="27" t="str">
        <f>IF(ISNUMBER(1/D64),H64/D64*100,"")</f>
        <v/>
      </c>
      <c r="J64" s="27">
        <f t="shared" si="17"/>
        <v>98.769161539167968</v>
      </c>
    </row>
    <row r="65" spans="1:10" ht="15" customHeight="1">
      <c r="A65" s="85"/>
      <c r="B65" s="86"/>
      <c r="C65" s="54" t="s">
        <v>106</v>
      </c>
      <c r="D65" s="27">
        <v>42596</v>
      </c>
      <c r="E65" s="27">
        <v>146986</v>
      </c>
      <c r="F65" s="27">
        <f t="shared" si="15"/>
        <v>146986</v>
      </c>
      <c r="G65" s="27"/>
      <c r="H65" s="27">
        <v>145791.62</v>
      </c>
      <c r="I65" s="27">
        <f t="shared" si="16"/>
        <v>342.26598741665885</v>
      </c>
      <c r="J65" s="27">
        <f t="shared" si="17"/>
        <v>99.187419209992782</v>
      </c>
    </row>
    <row r="66" spans="1:10" ht="12.75" customHeight="1">
      <c r="A66" s="85"/>
      <c r="B66" s="86"/>
      <c r="C66" s="54" t="s">
        <v>107</v>
      </c>
      <c r="D66" s="27">
        <v>600700</v>
      </c>
      <c r="E66" s="27">
        <v>464220</v>
      </c>
      <c r="F66" s="27">
        <f t="shared" si="15"/>
        <v>0</v>
      </c>
      <c r="G66" s="27">
        <f>E66</f>
        <v>464220</v>
      </c>
      <c r="H66" s="27">
        <v>464220</v>
      </c>
      <c r="I66" s="27">
        <f t="shared" si="16"/>
        <v>77.27984018644915</v>
      </c>
      <c r="J66" s="27">
        <f t="shared" si="17"/>
        <v>100</v>
      </c>
    </row>
    <row r="67" spans="1:10" ht="15.75" customHeight="1">
      <c r="A67" s="85" t="s">
        <v>129</v>
      </c>
      <c r="B67" s="86" t="s">
        <v>130</v>
      </c>
      <c r="C67" s="54" t="s">
        <v>28</v>
      </c>
      <c r="D67" s="27">
        <v>42596</v>
      </c>
      <c r="E67" s="27">
        <v>343376.03</v>
      </c>
      <c r="F67" s="27">
        <f>E67-G67</f>
        <v>343376.03</v>
      </c>
      <c r="G67" s="27">
        <f>G71</f>
        <v>0</v>
      </c>
      <c r="H67" s="27">
        <v>339764.4</v>
      </c>
      <c r="I67" s="27">
        <f t="shared" si="16"/>
        <v>797.64391022631241</v>
      </c>
      <c r="J67" s="27">
        <f t="shared" si="17"/>
        <v>98.948199733103095</v>
      </c>
    </row>
    <row r="68" spans="1:10" ht="12.75" customHeight="1">
      <c r="A68" s="85"/>
      <c r="B68" s="86"/>
      <c r="C68" s="54" t="s">
        <v>104</v>
      </c>
      <c r="D68" s="27">
        <v>0</v>
      </c>
      <c r="E68" s="27">
        <v>87500.03</v>
      </c>
      <c r="F68" s="27">
        <f t="shared" ref="F68:F71" si="18">E68-G68</f>
        <v>87500.03</v>
      </c>
      <c r="G68" s="27"/>
      <c r="H68" s="27">
        <v>86423.039999999994</v>
      </c>
      <c r="I68" s="27" t="str">
        <f t="shared" si="16"/>
        <v/>
      </c>
      <c r="J68" s="27">
        <f t="shared" si="17"/>
        <v>98.769154707718371</v>
      </c>
    </row>
    <row r="69" spans="1:10" ht="12.75" customHeight="1">
      <c r="A69" s="85"/>
      <c r="B69" s="86"/>
      <c r="C69" s="54" t="s">
        <v>105</v>
      </c>
      <c r="D69" s="27">
        <v>0</v>
      </c>
      <c r="E69" s="27">
        <v>108890</v>
      </c>
      <c r="F69" s="27">
        <f t="shared" si="18"/>
        <v>108890</v>
      </c>
      <c r="G69" s="27"/>
      <c r="H69" s="27">
        <v>107549.74</v>
      </c>
      <c r="I69" s="27" t="str">
        <f t="shared" si="16"/>
        <v/>
      </c>
      <c r="J69" s="27">
        <f t="shared" si="17"/>
        <v>98.769161539167968</v>
      </c>
    </row>
    <row r="70" spans="1:10" ht="15" customHeight="1">
      <c r="A70" s="85"/>
      <c r="B70" s="86"/>
      <c r="C70" s="54" t="s">
        <v>106</v>
      </c>
      <c r="D70" s="27">
        <v>42596</v>
      </c>
      <c r="E70" s="27">
        <v>146986</v>
      </c>
      <c r="F70" s="27">
        <f t="shared" si="18"/>
        <v>146986</v>
      </c>
      <c r="G70" s="27"/>
      <c r="H70" s="27">
        <v>145791.62</v>
      </c>
      <c r="I70" s="27">
        <f t="shared" si="16"/>
        <v>342.26598741665885</v>
      </c>
      <c r="J70" s="27">
        <f t="shared" si="17"/>
        <v>99.187419209992782</v>
      </c>
    </row>
    <row r="71" spans="1:10" ht="12.75" customHeight="1">
      <c r="A71" s="85"/>
      <c r="B71" s="86"/>
      <c r="C71" s="54" t="s">
        <v>107</v>
      </c>
      <c r="D71" s="27"/>
      <c r="E71" s="27"/>
      <c r="F71" s="27">
        <f t="shared" si="18"/>
        <v>0</v>
      </c>
      <c r="G71" s="27">
        <f>E71</f>
        <v>0</v>
      </c>
      <c r="H71" s="27"/>
      <c r="I71" s="27" t="str">
        <f t="shared" si="16"/>
        <v/>
      </c>
      <c r="J71" s="27" t="str">
        <f t="shared" si="17"/>
        <v/>
      </c>
    </row>
    <row r="72" spans="1:10" ht="14.25" customHeight="1">
      <c r="A72" s="85" t="s">
        <v>131</v>
      </c>
      <c r="B72" s="86" t="s">
        <v>132</v>
      </c>
      <c r="C72" s="54" t="s">
        <v>28</v>
      </c>
      <c r="D72" s="27">
        <v>600700</v>
      </c>
      <c r="E72" s="27">
        <v>464220</v>
      </c>
      <c r="F72" s="27">
        <f>E72-G72</f>
        <v>0</v>
      </c>
      <c r="G72" s="27">
        <f>G76</f>
        <v>464220</v>
      </c>
      <c r="H72" s="27">
        <v>464220</v>
      </c>
      <c r="I72" s="27">
        <f>IF(ISNUMBER(1/D72),H72/D72*100,"")</f>
        <v>77.27984018644915</v>
      </c>
      <c r="J72" s="27">
        <f t="shared" si="17"/>
        <v>100</v>
      </c>
    </row>
    <row r="73" spans="1:10" ht="12.75" customHeight="1">
      <c r="A73" s="85"/>
      <c r="B73" s="86"/>
      <c r="C73" s="54" t="s">
        <v>104</v>
      </c>
      <c r="D73" s="27">
        <v>0</v>
      </c>
      <c r="E73" s="27"/>
      <c r="F73" s="27">
        <f t="shared" ref="F73:F76" si="19">E73-G73</f>
        <v>0</v>
      </c>
      <c r="G73" s="27"/>
      <c r="H73" s="27"/>
      <c r="I73" s="27" t="str">
        <f t="shared" si="16"/>
        <v/>
      </c>
      <c r="J73" s="27" t="str">
        <f t="shared" si="17"/>
        <v/>
      </c>
    </row>
    <row r="74" spans="1:10" ht="12.75" customHeight="1">
      <c r="A74" s="85"/>
      <c r="B74" s="86"/>
      <c r="C74" s="54" t="s">
        <v>105</v>
      </c>
      <c r="D74" s="27">
        <v>0</v>
      </c>
      <c r="E74" s="27">
        <v>0</v>
      </c>
      <c r="F74" s="27">
        <f t="shared" si="19"/>
        <v>0</v>
      </c>
      <c r="G74" s="27"/>
      <c r="H74" s="27">
        <v>0</v>
      </c>
      <c r="I74" s="27" t="str">
        <f t="shared" si="16"/>
        <v/>
      </c>
      <c r="J74" s="27" t="str">
        <f t="shared" si="17"/>
        <v/>
      </c>
    </row>
    <row r="75" spans="1:10" ht="12.75" customHeight="1">
      <c r="A75" s="85"/>
      <c r="B75" s="86"/>
      <c r="C75" s="54" t="s">
        <v>106</v>
      </c>
      <c r="D75" s="27">
        <v>0</v>
      </c>
      <c r="E75" s="27">
        <v>0</v>
      </c>
      <c r="F75" s="27">
        <f t="shared" si="19"/>
        <v>0</v>
      </c>
      <c r="G75" s="27"/>
      <c r="H75" s="27">
        <v>0</v>
      </c>
      <c r="I75" s="27" t="str">
        <f t="shared" si="16"/>
        <v/>
      </c>
      <c r="J75" s="27" t="str">
        <f t="shared" si="17"/>
        <v/>
      </c>
    </row>
    <row r="76" spans="1:10" ht="14.25" customHeight="1">
      <c r="A76" s="85"/>
      <c r="B76" s="86"/>
      <c r="C76" s="54" t="s">
        <v>107</v>
      </c>
      <c r="D76" s="27">
        <v>600700</v>
      </c>
      <c r="E76" s="27">
        <v>464220</v>
      </c>
      <c r="F76" s="27">
        <f t="shared" si="19"/>
        <v>0</v>
      </c>
      <c r="G76" s="27">
        <f>E76</f>
        <v>464220</v>
      </c>
      <c r="H76" s="27">
        <v>464220</v>
      </c>
      <c r="I76" s="27">
        <f>IF(ISNUMBER(1/D76),H76/D76*100,"")</f>
        <v>77.27984018644915</v>
      </c>
      <c r="J76" s="27">
        <f>IF(ISNUMBER(1/E76),H76/E76*100,"")</f>
        <v>100</v>
      </c>
    </row>
    <row r="77" spans="1:10" ht="14.25" customHeight="1">
      <c r="A77" s="85" t="s">
        <v>133</v>
      </c>
      <c r="B77" s="87" t="s">
        <v>134</v>
      </c>
      <c r="C77" s="54" t="s">
        <v>28</v>
      </c>
      <c r="D77" s="27"/>
      <c r="E77" s="27">
        <v>0</v>
      </c>
      <c r="F77" s="27">
        <f>E77-G77</f>
        <v>0</v>
      </c>
      <c r="G77" s="27"/>
      <c r="H77" s="27">
        <v>0</v>
      </c>
      <c r="I77" s="27" t="str">
        <f t="shared" ref="I77:I86" si="20">IF(ISNUMBER(1/D77),H77/D77*100,"")</f>
        <v/>
      </c>
      <c r="J77" s="27" t="str">
        <f t="shared" ref="J77:J86" si="21">IF(ISNUMBER(1/E77),H77/E77*100,"")</f>
        <v/>
      </c>
    </row>
    <row r="78" spans="1:10" ht="12.75" customHeight="1">
      <c r="A78" s="85"/>
      <c r="B78" s="87"/>
      <c r="C78" s="54" t="s">
        <v>104</v>
      </c>
      <c r="D78" s="27"/>
      <c r="E78" s="27"/>
      <c r="F78" s="27">
        <f t="shared" ref="F78:F81" si="22">E78-G78</f>
        <v>0</v>
      </c>
      <c r="G78" s="27"/>
      <c r="H78" s="27"/>
      <c r="I78" s="27" t="str">
        <f t="shared" si="20"/>
        <v/>
      </c>
      <c r="J78" s="27" t="str">
        <f t="shared" si="21"/>
        <v/>
      </c>
    </row>
    <row r="79" spans="1:10" ht="12.75" customHeight="1">
      <c r="A79" s="85"/>
      <c r="B79" s="87"/>
      <c r="C79" s="54" t="s">
        <v>105</v>
      </c>
      <c r="D79" s="27"/>
      <c r="E79" s="27"/>
      <c r="F79" s="27">
        <f t="shared" si="22"/>
        <v>0</v>
      </c>
      <c r="G79" s="27"/>
      <c r="H79" s="27"/>
      <c r="I79" s="27" t="str">
        <f t="shared" si="20"/>
        <v/>
      </c>
      <c r="J79" s="27" t="str">
        <f t="shared" si="21"/>
        <v/>
      </c>
    </row>
    <row r="80" spans="1:10" ht="13.5" customHeight="1">
      <c r="A80" s="85"/>
      <c r="B80" s="87"/>
      <c r="C80" s="54" t="s">
        <v>106</v>
      </c>
      <c r="D80" s="27"/>
      <c r="E80" s="27">
        <v>0</v>
      </c>
      <c r="F80" s="27">
        <f t="shared" si="22"/>
        <v>0</v>
      </c>
      <c r="G80" s="27"/>
      <c r="H80" s="27">
        <v>0</v>
      </c>
      <c r="I80" s="27" t="str">
        <f t="shared" si="20"/>
        <v/>
      </c>
      <c r="J80" s="27" t="str">
        <f t="shared" si="21"/>
        <v/>
      </c>
    </row>
    <row r="81" spans="1:10" ht="12.75" customHeight="1">
      <c r="A81" s="85"/>
      <c r="B81" s="87"/>
      <c r="C81" s="54" t="s">
        <v>107</v>
      </c>
      <c r="D81" s="27"/>
      <c r="E81" s="27">
        <v>0</v>
      </c>
      <c r="F81" s="27">
        <f t="shared" si="22"/>
        <v>0</v>
      </c>
      <c r="G81" s="27"/>
      <c r="H81" s="27">
        <v>0</v>
      </c>
      <c r="I81" s="27" t="str">
        <f t="shared" si="20"/>
        <v/>
      </c>
      <c r="J81" s="27" t="str">
        <f t="shared" si="21"/>
        <v/>
      </c>
    </row>
    <row r="82" spans="1:10" ht="14.25" customHeight="1">
      <c r="A82" s="85" t="s">
        <v>135</v>
      </c>
      <c r="B82" s="87" t="s">
        <v>136</v>
      </c>
      <c r="C82" s="54" t="s">
        <v>28</v>
      </c>
      <c r="D82" s="27">
        <v>9665.1</v>
      </c>
      <c r="E82" s="27">
        <v>22337.7</v>
      </c>
      <c r="F82" s="27">
        <f>E82-G82</f>
        <v>22337.7</v>
      </c>
      <c r="G82" s="27">
        <f>G86</f>
        <v>0</v>
      </c>
      <c r="H82" s="27">
        <v>22310.47</v>
      </c>
      <c r="I82" s="27">
        <f t="shared" si="20"/>
        <v>230.83537676795896</v>
      </c>
      <c r="J82" s="27">
        <f t="shared" si="21"/>
        <v>99.878098461345616</v>
      </c>
    </row>
    <row r="83" spans="1:10" ht="12.75" customHeight="1">
      <c r="A83" s="85"/>
      <c r="B83" s="87"/>
      <c r="C83" s="54" t="s">
        <v>104</v>
      </c>
      <c r="D83" s="27">
        <v>0</v>
      </c>
      <c r="E83" s="27"/>
      <c r="F83" s="27">
        <f t="shared" ref="F83:F86" si="23">E83-G83</f>
        <v>0</v>
      </c>
      <c r="G83" s="27"/>
      <c r="H83" s="27"/>
      <c r="I83" s="27" t="str">
        <f t="shared" si="20"/>
        <v/>
      </c>
      <c r="J83" s="27" t="str">
        <f t="shared" si="21"/>
        <v/>
      </c>
    </row>
    <row r="84" spans="1:10" ht="12.75" customHeight="1">
      <c r="A84" s="85"/>
      <c r="B84" s="87"/>
      <c r="C84" s="54" t="s">
        <v>105</v>
      </c>
      <c r="D84" s="27">
        <v>1333.8</v>
      </c>
      <c r="E84" s="27">
        <v>1242.5</v>
      </c>
      <c r="F84" s="27">
        <f t="shared" si="23"/>
        <v>1242.5</v>
      </c>
      <c r="G84" s="27"/>
      <c r="H84" s="27">
        <v>1242.5</v>
      </c>
      <c r="I84" s="27">
        <f t="shared" si="20"/>
        <v>93.154895786474739</v>
      </c>
      <c r="J84" s="27">
        <f t="shared" si="21"/>
        <v>100</v>
      </c>
    </row>
    <row r="85" spans="1:10" ht="13.5" customHeight="1">
      <c r="A85" s="85"/>
      <c r="B85" s="87"/>
      <c r="C85" s="54" t="s">
        <v>106</v>
      </c>
      <c r="D85" s="27">
        <v>8331.2999999999993</v>
      </c>
      <c r="E85" s="27">
        <v>21095.200000000001</v>
      </c>
      <c r="F85" s="27">
        <f t="shared" si="23"/>
        <v>21095.200000000001</v>
      </c>
      <c r="G85" s="27"/>
      <c r="H85" s="27">
        <v>21067.97</v>
      </c>
      <c r="I85" s="27">
        <f t="shared" si="20"/>
        <v>252.87734207146548</v>
      </c>
      <c r="J85" s="27">
        <f t="shared" si="21"/>
        <v>99.870918502787362</v>
      </c>
    </row>
    <row r="86" spans="1:10" ht="12.75" customHeight="1">
      <c r="A86" s="85"/>
      <c r="B86" s="87"/>
      <c r="C86" s="54" t="s">
        <v>107</v>
      </c>
      <c r="D86" s="27"/>
      <c r="E86" s="27">
        <v>0</v>
      </c>
      <c r="F86" s="27">
        <f t="shared" si="23"/>
        <v>0</v>
      </c>
      <c r="G86" s="27">
        <f>E86</f>
        <v>0</v>
      </c>
      <c r="H86" s="27">
        <v>0</v>
      </c>
      <c r="I86" s="27" t="str">
        <f t="shared" si="20"/>
        <v/>
      </c>
      <c r="J86" s="27" t="str">
        <f t="shared" si="21"/>
        <v/>
      </c>
    </row>
    <row r="87" spans="1:10" ht="6.75" customHeight="1">
      <c r="A87" s="58"/>
    </row>
    <row r="88" spans="1:10" ht="39.75" customHeight="1">
      <c r="A88" s="24" t="s">
        <v>80</v>
      </c>
      <c r="B88" s="59"/>
      <c r="C88" s="59"/>
      <c r="D88" s="59"/>
      <c r="E88" s="59"/>
      <c r="F88" s="59"/>
      <c r="G88" s="59"/>
      <c r="H88" s="25" t="s">
        <v>81</v>
      </c>
      <c r="I88" s="25"/>
      <c r="J88" s="25"/>
    </row>
    <row r="89" spans="1:10" ht="26.25" customHeight="1">
      <c r="A89" s="24" t="s">
        <v>82</v>
      </c>
      <c r="B89" s="60"/>
      <c r="C89" s="60"/>
      <c r="D89" s="60"/>
      <c r="E89" s="60"/>
      <c r="F89" s="60"/>
      <c r="G89" s="60"/>
      <c r="H89" s="25" t="s">
        <v>83</v>
      </c>
      <c r="I89" s="25"/>
      <c r="J89" s="25"/>
    </row>
    <row r="90" spans="1:10" ht="29.25" customHeight="1">
      <c r="A90" s="50" t="s">
        <v>84</v>
      </c>
    </row>
  </sheetData>
  <mergeCells count="44">
    <mergeCell ref="A2:J2"/>
    <mergeCell ref="A3:J3"/>
    <mergeCell ref="A4:J4"/>
    <mergeCell ref="A5:A8"/>
    <mergeCell ref="B5:B8"/>
    <mergeCell ref="C5:C8"/>
    <mergeCell ref="D5:J5"/>
    <mergeCell ref="E7:E8"/>
    <mergeCell ref="F7:G7"/>
    <mergeCell ref="D6:D8"/>
    <mergeCell ref="E6:G6"/>
    <mergeCell ref="H6:H8"/>
    <mergeCell ref="I6:I8"/>
    <mergeCell ref="J6:J8"/>
    <mergeCell ref="A10:A14"/>
    <mergeCell ref="B10:B15"/>
    <mergeCell ref="A16:A20"/>
    <mergeCell ref="B16:B21"/>
    <mergeCell ref="A22:A26"/>
    <mergeCell ref="B22:B26"/>
    <mergeCell ref="A27:A31"/>
    <mergeCell ref="B27:B31"/>
    <mergeCell ref="A32:A36"/>
    <mergeCell ref="B32:B36"/>
    <mergeCell ref="A37:A41"/>
    <mergeCell ref="B37:B41"/>
    <mergeCell ref="A42:A46"/>
    <mergeCell ref="B42:B46"/>
    <mergeCell ref="A47:A51"/>
    <mergeCell ref="B47:B51"/>
    <mergeCell ref="A52:A56"/>
    <mergeCell ref="B52:B56"/>
    <mergeCell ref="A57:A61"/>
    <mergeCell ref="B57:B61"/>
    <mergeCell ref="A62:A66"/>
    <mergeCell ref="B62:B66"/>
    <mergeCell ref="A67:A71"/>
    <mergeCell ref="B67:B71"/>
    <mergeCell ref="A72:A76"/>
    <mergeCell ref="B72:B76"/>
    <mergeCell ref="A77:A81"/>
    <mergeCell ref="B77:B81"/>
    <mergeCell ref="A82:A86"/>
    <mergeCell ref="B82:B86"/>
  </mergeCells>
  <pageMargins left="0.59" right="0" top="0.15748031496062992" bottom="0" header="0.15748031496062992" footer="0.31496062992125984"/>
  <pageSetup paperSize="9" scale="58" orientation="portrait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табл.1 (01.01.16)</vt:lpstr>
      <vt:lpstr>табл.2 (01.01.16)</vt:lpstr>
      <vt:lpstr>'табл.1 (01.01.16)'!Заголовки_для_печати</vt:lpstr>
      <vt:lpstr>'табл.1 (01.01.16)'!Область_печати</vt:lpstr>
      <vt:lpstr>'табл.2 (01.01.16)'!Область_печати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Е.В.</dc:creator>
  <cp:lastModifiedBy>ivarhipova</cp:lastModifiedBy>
  <cp:lastPrinted>2016-03-15T13:21:44Z</cp:lastPrinted>
  <dcterms:created xsi:type="dcterms:W3CDTF">2016-03-15T13:20:05Z</dcterms:created>
  <dcterms:modified xsi:type="dcterms:W3CDTF">2019-09-12T10:17:42Z</dcterms:modified>
</cp:coreProperties>
</file>